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016"/>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Italy/"/>
    </mc:Choice>
  </mc:AlternateContent>
  <bookViews>
    <workbookView xWindow="820" yWindow="460" windowWidth="38600" windowHeight="28340"/>
  </bookViews>
  <sheets>
    <sheet name="Italy" sheetId="50" r:id="rId1"/>
  </sheets>
  <definedNames>
    <definedName name="_xlnm._FilterDatabase" localSheetId="0" hidden="1">Italy!$A$1:$R$218</definedName>
  </definedNames>
  <calcPr calcId="15251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D218" i="50" l="1"/>
  <c r="H218" i="50"/>
  <c r="L62" i="50"/>
  <c r="L63" i="50"/>
  <c r="L64" i="50"/>
  <c r="L65" i="50"/>
  <c r="L66" i="50"/>
  <c r="L67" i="50"/>
  <c r="L68" i="50"/>
  <c r="L69" i="50"/>
  <c r="L70" i="50"/>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6" i="50"/>
  <c r="L97" i="50"/>
  <c r="L98" i="50"/>
  <c r="L99" i="50"/>
  <c r="L100" i="50"/>
  <c r="L101" i="50"/>
  <c r="L102" i="50"/>
  <c r="L103" i="50"/>
  <c r="L104" i="50"/>
  <c r="L105" i="50"/>
  <c r="L106" i="50"/>
  <c r="L107" i="50"/>
  <c r="L108" i="50"/>
  <c r="L109" i="50"/>
  <c r="L110" i="50"/>
  <c r="L111" i="50"/>
  <c r="L112" i="50"/>
  <c r="L113" i="50"/>
  <c r="L114" i="50"/>
  <c r="L115" i="50"/>
  <c r="L116" i="50"/>
  <c r="L117" i="50"/>
  <c r="L118" i="50"/>
  <c r="L119" i="50"/>
  <c r="L120" i="50"/>
  <c r="L121" i="50"/>
  <c r="L122" i="50"/>
  <c r="L123" i="50"/>
  <c r="L124" i="50"/>
  <c r="L125" i="50"/>
  <c r="L126" i="50"/>
  <c r="L127" i="50"/>
  <c r="L128" i="50"/>
  <c r="L129" i="50"/>
  <c r="L130" i="50"/>
  <c r="L131" i="50"/>
  <c r="L132" i="50"/>
  <c r="L133" i="50"/>
  <c r="L134" i="50"/>
  <c r="L135" i="50"/>
  <c r="L136" i="50"/>
  <c r="L137" i="50"/>
  <c r="L138" i="50"/>
  <c r="L139" i="50"/>
  <c r="L140" i="50"/>
  <c r="L141" i="50"/>
  <c r="L142" i="50"/>
  <c r="L143" i="50"/>
  <c r="L144" i="50"/>
  <c r="L145" i="50"/>
  <c r="L146" i="50"/>
  <c r="L147" i="50"/>
  <c r="L148" i="50"/>
  <c r="L149" i="50"/>
  <c r="L150" i="50"/>
  <c r="L151" i="50"/>
  <c r="L152" i="50"/>
  <c r="L153" i="50"/>
  <c r="L154" i="50"/>
  <c r="L155" i="50"/>
  <c r="L156" i="50"/>
  <c r="L157" i="50"/>
  <c r="L158" i="50"/>
  <c r="L159" i="50"/>
  <c r="L160" i="50"/>
  <c r="L161" i="50"/>
  <c r="L162" i="50"/>
  <c r="L163" i="50"/>
  <c r="L164" i="50"/>
  <c r="L165" i="50"/>
  <c r="L166" i="50"/>
  <c r="L167" i="50"/>
  <c r="L168" i="50"/>
  <c r="L169" i="50"/>
  <c r="L170" i="50"/>
  <c r="L171" i="50"/>
  <c r="L172" i="50"/>
  <c r="L173" i="50"/>
  <c r="L174" i="50"/>
  <c r="L175" i="50"/>
  <c r="L176" i="50"/>
  <c r="L177" i="50"/>
  <c r="L178" i="50"/>
  <c r="L179" i="50"/>
  <c r="L180" i="50"/>
  <c r="L181" i="50"/>
  <c r="L182" i="50"/>
  <c r="L183" i="50"/>
  <c r="L184" i="50"/>
  <c r="L185" i="50"/>
  <c r="L186" i="50"/>
  <c r="L187" i="50"/>
  <c r="L188" i="50"/>
  <c r="L189" i="50"/>
  <c r="L190" i="50"/>
  <c r="L191" i="50"/>
  <c r="L192" i="50"/>
  <c r="L193" i="50"/>
  <c r="L194" i="50"/>
  <c r="L195" i="50"/>
  <c r="L196" i="50"/>
  <c r="L197" i="50"/>
  <c r="L198" i="50"/>
  <c r="L199" i="50"/>
  <c r="L200" i="50"/>
  <c r="L201" i="50"/>
  <c r="L202" i="50"/>
  <c r="L203" i="50"/>
  <c r="L204" i="50"/>
  <c r="L205" i="50"/>
  <c r="L206" i="50"/>
  <c r="L207" i="50"/>
  <c r="L208" i="50"/>
  <c r="L209" i="50"/>
  <c r="L210" i="50"/>
  <c r="L211" i="50"/>
  <c r="L212" i="50"/>
  <c r="L213" i="50"/>
  <c r="L214" i="50"/>
  <c r="L215" i="50"/>
  <c r="L216" i="50"/>
  <c r="L217" i="50"/>
  <c r="L218" i="50"/>
  <c r="O218" i="50"/>
  <c r="C218" i="50"/>
  <c r="E62" i="50"/>
  <c r="E63" i="50"/>
  <c r="E64" i="50"/>
  <c r="E65" i="50"/>
  <c r="E66" i="50"/>
  <c r="E67" i="50"/>
  <c r="E68" i="50"/>
  <c r="E69" i="50"/>
  <c r="E70" i="50"/>
  <c r="E71" i="50"/>
  <c r="E72" i="50"/>
  <c r="E73" i="50"/>
  <c r="E74" i="50"/>
  <c r="E75" i="50"/>
  <c r="E76" i="50"/>
  <c r="E77" i="50"/>
  <c r="E78" i="50"/>
  <c r="E79" i="50"/>
  <c r="E80" i="50"/>
  <c r="E81" i="50"/>
  <c r="E82" i="50"/>
  <c r="E83" i="50"/>
  <c r="E84" i="50"/>
  <c r="E85" i="50"/>
  <c r="E86" i="50"/>
  <c r="E87" i="50"/>
  <c r="E88" i="50"/>
  <c r="E89" i="50"/>
  <c r="E90" i="50"/>
  <c r="E91" i="50"/>
  <c r="E92" i="50"/>
  <c r="E93" i="50"/>
  <c r="E94" i="50"/>
  <c r="E95" i="50"/>
  <c r="E96" i="50"/>
  <c r="E97" i="50"/>
  <c r="E98" i="50"/>
  <c r="E99" i="50"/>
  <c r="E100" i="50"/>
  <c r="E101" i="50"/>
  <c r="E102" i="50"/>
  <c r="E103" i="50"/>
  <c r="E104" i="50"/>
  <c r="E105" i="50"/>
  <c r="E107" i="50"/>
  <c r="E108" i="50"/>
  <c r="E109" i="50"/>
  <c r="E110" i="50"/>
  <c r="E112" i="50"/>
  <c r="E113" i="50"/>
  <c r="E114" i="50"/>
  <c r="E115" i="50"/>
  <c r="E116" i="50"/>
  <c r="E117" i="50"/>
  <c r="E118" i="50"/>
  <c r="E119" i="50"/>
  <c r="E120" i="50"/>
  <c r="E121" i="50"/>
  <c r="E122" i="50"/>
  <c r="E123" i="50"/>
  <c r="E124" i="50"/>
  <c r="E125" i="50"/>
  <c r="E126" i="50"/>
  <c r="E127" i="50"/>
  <c r="E128" i="50"/>
  <c r="E129" i="50"/>
  <c r="E130" i="50"/>
  <c r="E131" i="50"/>
  <c r="E132" i="50"/>
  <c r="E133" i="50"/>
  <c r="E134" i="50"/>
  <c r="E135" i="50"/>
  <c r="E136" i="50"/>
  <c r="E137" i="50"/>
  <c r="E138" i="50"/>
  <c r="E139" i="50"/>
  <c r="E140" i="50"/>
  <c r="E141" i="50"/>
  <c r="E142" i="50"/>
  <c r="E143" i="50"/>
  <c r="E144" i="50"/>
  <c r="E145" i="50"/>
  <c r="E146" i="50"/>
  <c r="E147" i="50"/>
  <c r="E148" i="50"/>
  <c r="E149" i="50"/>
  <c r="E150" i="50"/>
  <c r="E151" i="50"/>
  <c r="E153" i="50"/>
  <c r="E155" i="50"/>
  <c r="E156" i="50"/>
  <c r="E157" i="50"/>
  <c r="E158" i="50"/>
  <c r="E159" i="50"/>
  <c r="E160" i="50"/>
  <c r="E161" i="50"/>
  <c r="E162" i="50"/>
  <c r="E163" i="50"/>
  <c r="E164" i="50"/>
  <c r="E165" i="50"/>
  <c r="E166" i="50"/>
  <c r="E167" i="50"/>
  <c r="E168" i="50"/>
  <c r="E169" i="50"/>
  <c r="E170" i="50"/>
  <c r="E171" i="50"/>
  <c r="E172" i="50"/>
  <c r="E173" i="50"/>
  <c r="E174" i="50"/>
  <c r="E175" i="50"/>
  <c r="E176" i="50"/>
  <c r="E177" i="50"/>
  <c r="E178" i="50"/>
  <c r="E179" i="50"/>
  <c r="E180" i="50"/>
  <c r="E181" i="50"/>
  <c r="E182" i="50"/>
  <c r="E183" i="50"/>
  <c r="E184" i="50"/>
  <c r="E185" i="50"/>
  <c r="E186" i="50"/>
  <c r="E187" i="50"/>
  <c r="E188" i="50"/>
  <c r="E189" i="50"/>
  <c r="E190" i="50"/>
  <c r="E191" i="50"/>
  <c r="E192" i="50"/>
  <c r="E193" i="50"/>
  <c r="E194" i="50"/>
  <c r="E195" i="50"/>
  <c r="E196" i="50"/>
  <c r="E197" i="50"/>
  <c r="E198" i="50"/>
  <c r="E199" i="50"/>
  <c r="E200" i="50"/>
  <c r="E201" i="50"/>
  <c r="E202" i="50"/>
  <c r="E203" i="50"/>
  <c r="E204" i="50"/>
  <c r="E205" i="50"/>
  <c r="E206" i="50"/>
  <c r="E207" i="50"/>
  <c r="E208" i="50"/>
  <c r="E209" i="50"/>
  <c r="E210" i="50"/>
  <c r="E211" i="50"/>
  <c r="E212" i="50"/>
  <c r="E213" i="50"/>
  <c r="E214" i="50"/>
  <c r="E215" i="50"/>
  <c r="E216" i="50"/>
  <c r="E217" i="50"/>
  <c r="F218" i="50"/>
  <c r="M218" i="50"/>
  <c r="N218" i="50"/>
  <c r="G218" i="50"/>
  <c r="E218" i="50"/>
</calcChain>
</file>

<file path=xl/sharedStrings.xml><?xml version="1.0" encoding="utf-8"?>
<sst xmlns="http://schemas.openxmlformats.org/spreadsheetml/2006/main" count="1157" uniqueCount="319">
  <si>
    <t>1) Italcasse was  the central credit institute of Italian municipal savings banks and it was controlled by the Christian Democratic party. Andreotti (former Christiam Democratic prime minister) used loans from Italcasse bank to help "business friend" in need. The transactions involved money launderes working for Cosa Nostra (mafia). 2) Fraudulent accounting from 1972-1976.</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</si>
  <si>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</si>
  <si>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</si>
  <si>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</si>
  <si>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</si>
  <si>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</si>
  <si>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</si>
  <si>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</si>
  <si>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</si>
  <si>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</si>
  <si>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n.a.</t>
    <phoneticPr fontId="2" type="noConversion"/>
  </si>
  <si>
    <t>Newspaper scandals
scand_news</t>
  </si>
  <si>
    <t>Newspaper regulations
regl_news</t>
  </si>
  <si>
    <t>1) Interim accounts of listed companies; 2) Removal of a restriction to trade shares (clausola di gradimento), also established independence of CONSOB from government; 3) It  aimed at increasing the competitiveness and the openness of banking activity. The Directive defines the general rules for engaging in bank management activity, extends the list of harmonised products, and establishes minimum requirements for them</t>
  </si>
  <si>
    <t>1) Provision by banks against foreign loans</t>
  </si>
  <si>
    <t>1) OECD code: Improve company performance, competitiveness and/or access to capital; improve quality of governance –related information  available to equity markets. 2) It is a law on false accounting. It reduces the length of sentences, shortened the statue of limitation, made it harder to prosecute such crimes and decriminalized certain forms of false accounting(i.e., from which business could extract money from bribes); 3) introduction of a mandatory communication of material related third party transactions in a specific document or press release. The disclosure of these transactions aimed at ensuring that “Financial Statements contain the disclosures necessary to draw attention to the possibility that the reported financial position and results may have been affected by the existence of related parties”</t>
  </si>
  <si>
    <t>1) Boggi (Acct); 2) Credito Italiano(Non); 3) Calcestruzzi (Near)</t>
  </si>
  <si>
    <t>1) Fraudulent accounting. Defaulted on 1 billions euros of bonds. Cirio’s bankers exploited a loophole allowing unrated bonds without any prospectus to end up in the hands of retail investors. 2) Stock maipulations, fraud, illigal loans</t>
  </si>
  <si>
    <t>1) Comitas (Non); 2) Athena (Acct); 3) Reteitalia (Near)</t>
  </si>
  <si>
    <t>1) Law 190/2012 (Other)</t>
  </si>
  <si>
    <t>1) Banca Marche (Acct); 2) Banca Carige (Acct); 3) CariChieti (Non); 4) Premafin (Non); 5) Sopaf (Non)</t>
  </si>
  <si>
    <t>1) Vatican Bank (Vatican City) (Non); 2) Deiulmar (Acct); 3) Banca Monte dei Paschi di Siena (Acct);4) Credito Fiorentino (Near)</t>
  </si>
  <si>
    <t>1) Montedison (Near); 2) Cuorgne' (Non); 3) Eni(Non); 4) Enimont (Non); 5) Mediogest (Near); 6) Patrimonium (Non); 7) Saipem (Non); 8) Sfa (Near); 9) Finmeccanica(Acct); 10) Torino Calcio (Near); 11) Kit Leasing (Near); 12) Venturi Investimenti(Non); 13) Unipar (Acct); 14) Safim(Acct); 15) Italfin '80 (Acct); 16) Acna (Acct); 17) Sagat (Non); 18) Calcestruzzi (Near)</t>
  </si>
  <si>
    <t>1) Legislative Decree 6 (X); 2) Legislative Decree 394 (Acct); 3) Vietti reform - Corporate Law Reform (Other)</t>
  </si>
  <si>
    <t>1) Law 206 (Acct);  2) Legislative Decree 38 (X); 3) IFRS adoption (Supra); 4) MAD (Supra); 5) Law 262 - Saving Protection Law (Other); 6) Law 62/2005(X)</t>
  </si>
  <si>
    <t>1) Legislative Decree 87 (X); 2) Ministerial Decree (Acct); 3) Ministerial Decree (Acct); 4) Legislative Decree 526 (X); 5) Anti takeover law 149 (Other); 6) Second Bank Directive (X); 7) Legislative Decree 90 (Supra); 8) Legislative Decree 85 (Supra)</t>
  </si>
  <si>
    <t>1) Legislative Decree 231 (Other); 2) Law 366 (X)</t>
  </si>
  <si>
    <t>1) Prospectus Directive (X); 2) MiFiD (X); 3) Legislative Decree 32 (Supra); 4) Legislative Decree 51(X); 5) Legislative Decree 229 (Supra)</t>
  </si>
  <si>
    <t>1) Legislative Decree 59 (Other); 2) Legislative Decree 58 - Aka Legge Draghi or Corporate Governance Reform (Other); 3) Legislative Decree 213 (X)</t>
  </si>
  <si>
    <t>1) Legislative Decree 315 (X); 2) Delegated Legislation 416 (X); 3) Law 503 (X)</t>
  </si>
  <si>
    <t>1) Banca Popolare di Intra (Near)</t>
  </si>
  <si>
    <t>1) Freedomland (Acct); 2) Banca Popolare di Novara (Acct); 3) Banca di Roma (Near)</t>
  </si>
  <si>
    <t>1) Cirio (Acct); 2) Bipop Carire (Near)</t>
  </si>
  <si>
    <t>1) Sipra (Near)</t>
  </si>
  <si>
    <t>1) Banca Galleani (Near); 2) Banca Steinhauslin (Near)</t>
  </si>
  <si>
    <t>1) Iri (Near); 2) Italstat (Near); 3) Banca Popolare di Potenza (Near);</t>
  </si>
  <si>
    <t xml:space="preserve">1) Isveimer (Near); 2) Gemina (Acct); 3) Olivetti (Acct); 4) Ferrovie dello Stato (Near); 5) Fininvest (Acct); 6) Professione &amp; Finanza (Near); </t>
  </si>
  <si>
    <t>1) Rizzoli Editore (Near); 2) Pianelli e Traversa (Near); 3) Venchi Unica (Acct)</t>
  </si>
  <si>
    <t>1) Banca Popolare di Lodi (Acct); 2) Torino Calcio (Near); 3) FinPart(Near); 4) Algol (Acct); 5) Genoa Calcio (Near); 6) Mediaset (Acct); 7) Unipol(Near); 8) Compagnia Italiana Turismo (Acct); 9) Impregilo (Acct)</t>
  </si>
  <si>
    <t>1) Banca Profilo (Non); 2) Juventus (Near); 3) Ifil-Exor(Near)</t>
  </si>
  <si>
    <t>1) Gian Paolo M. (Non)</t>
  </si>
  <si>
    <t>1) Rodolfo Levi (Non)</t>
  </si>
  <si>
    <t>1) Banco di Sicilia (Near); 2) Anselmi &amp; C. (Non)</t>
  </si>
  <si>
    <t>1) Sindona - Banca Privata (Near); 2) Enel (Acct); 3) Esso (Non); 4) Isab (Non)</t>
  </si>
  <si>
    <t>1) Banco Ambrosiano/Vatican Bank (Non);</t>
  </si>
  <si>
    <t>1) False accounting, false financial disclosure and embezzlement $125.4 billion from state-owned companies (Scai and Italstrade, both companies are controlled by IRI), IRI was responsible for creating "balck funds" for 300 billion lire used to bribe politicians; 2) False accounting, embezzlement and corruption. Creation of "black fund" for 150 billions used to bribe politicians (period 1974-1976) ; 3) False accounting, embezzlement and mismanagement;</t>
  </si>
  <si>
    <t>1) False accounting. Paolo Berlusconi created reserve to transfer funds through Fininvest to All Iberian, an offshore company, and on to Bettino Craxi, a former Italian socialist prime minister. 2) Embezzlement and illigal loans for 75 billion lire in the period 1991-1993. 3) Accounting fraud for 617 billion Lire; the board did not create loan loss reserve and in this way the bank was able to report profit rather than losses for years and to mask the real risk of the bank; False financial statement for the fiscal 1993. 4) Romiti (former chair) is convicted due to falsifying the company accounts, committing tax fraud and making illegal payments to political parties; 5) Cesare Mendella (the perpetrator) put together a widespread fraud activity to defraud investors. 6) False accounting durig the 1991-1994 period. Overestimation of assets and underestimation of liability to hide bad debt expense. As a consequence of the accounting manipulation the bank was able to distribute in 1994 dividends for 864 billions. 7) Fake invoices, political corruption; 8) Silvio Berlusconi (owner of Fininvest) was accused of complicity in corruption. The crime was perpetrated by Fininvest's payment of 380 million lira in bribes to three officers of the Guardia di Finanza engaged in tax audits, in the attempt of convincing them to "turn a blind eye" against tax frauds committed by the four Fininvest owned companies (all with headquarters in Milan): Videotime (1989), Arnoldo Mondadori Editore (1991), Mediolanum (1992) and TELE+ (1994).</t>
  </si>
  <si>
    <t>1) Giacomelli (Acct); 2) Parmalat (Acct); 3) Opengate (Near);</t>
  </si>
  <si>
    <t>1) Law 216 (Acct); 2) Legislative Decree 95 (Acct); 3) Law 195/1974 (Other)</t>
  </si>
  <si>
    <t>1) Ministerial Decree (X)</t>
  </si>
  <si>
    <t>1) Delegated Legislation 1 (Acct); 2) Delegated Legislation 64(Acct); 3) Ministerial Decree (X); 4) Delegated Legislation 442 (Acct); 5) CONSOB Deliberation 9082(Acct)</t>
  </si>
  <si>
    <r>
      <t xml:space="preserve">1) Bazan (chairman) was charged with the misappropriation of more than 50 billions lire; he was accused of making illigal loans in that amount to the Christian Democratic party; he was accused of loaning many millions of dollars loans to failing business with rightwing political connections. In the attempt to cover the </t>
    </r>
    <r>
      <rPr>
        <sz val="11"/>
        <color indexed="10"/>
        <rFont val="Calibri"/>
        <family val="2"/>
      </rPr>
      <t>bad debts from this non authorized loans he created fictitious expense items in the income statemen</t>
    </r>
    <r>
      <rPr>
        <sz val="11"/>
        <color indexed="8"/>
        <rFont val="Calibri"/>
        <family val="2"/>
      </rPr>
      <t>t; 2) Embezzelment - Financial Intermediaries illigaly sold $400 millions worth in shares falsifying the signatures of their client.</t>
    </r>
  </si>
  <si>
    <t>1) Banca di Credito Commerciale ed Industriale (Acct); 2) Banca di Nola (Near);</t>
  </si>
  <si>
    <r>
      <t xml:space="preserve">1) Mismanagement, fraud, speculation, murder, money laundry; 2) Enel acquired oil at market price but in the balance sheet the price was higher. The </t>
    </r>
    <r>
      <rPr>
        <sz val="11"/>
        <color indexed="10"/>
        <rFont val="Calibri"/>
        <family val="2"/>
      </rPr>
      <t>difference between the price paid and the price in the B/S resulted in a bribe to political parti</t>
    </r>
    <r>
      <rPr>
        <sz val="11"/>
        <color indexed="8"/>
        <rFont val="Calibri"/>
        <family val="2"/>
      </rPr>
      <t>es (this is the first of the "Oil Scandal"); 3) Esso had been making payments to Italian political parties that were tied by amount to specific corporate objectives. One of the objectives that was listed on documents seized by Italian authorities was halting nuclear energy development in Italy in favor of burning more oil in electrical power plants; 4) Bribes to politician in exchange for large contracts award</t>
    </r>
  </si>
  <si>
    <t>1) Efim (Near); 2) Zoppi (Near); 3) Girardi (Near); 4) Cassa di Risparmio di Calabria e Lucania (Near); 5) Ina-Assitalia (Acct); 6) Eumit (Near); 7) Istituto Finanziario Milanese (Acct); 8) Asti Tangenti (Non)</t>
  </si>
  <si>
    <t xml:space="preserve">1) Prospectus Directive; 2) Markets in Financial Instruments Directive; 3) Implement Directive 46/2006 making significant changes to management reports; 4) It enables a clause contained in the Law on the Protection of Savings relating to the transposition of Directive 2003/71/EC of 4 November 2003 on prospectuses and admission to trading; 5) Italy implemented the Takeover Bids Directive (enacting Directive 2004/25/EC) in a way that most favoured hostile bids, mandating both the board neutrality rule and the break-through rule </t>
  </si>
  <si>
    <t>1) Implementation of directive 2006/43/EC on statutory audits of annual accounts and consolidated accounts. Specifically,it introduces The Committee for Internal Control and Legal Audit. It also entails that the Board for internal control and auditing supervises the financial information process, the efficacy of the internal control systems, of internal auditing, if applicable and of risk management, -the legal auditing of the annual and consolidated accounts, the independence of the auditor and of the auditing company, more specifically for what concerns the performance of additional services to the body undergoing an auditin. This decree modified the Auditor  mandatory rotation by extending the audit partner tenure from six to seven years; 2) New regulation of related third party transactions (overrule the previous one ) It established two main targets in order to promote and improve investor protection: guaranteeing the substantial correctness of these transactions and improving transparency</t>
  </si>
  <si>
    <t>1) Legislative Decree 39 (Supra); 2) CONSOB 17221 (Acct)</t>
  </si>
  <si>
    <t>1) https://en.wikipedia.org/wiki/Societ%C3%A0_per_le_Strade_Ferrate_Meridionali</t>
  </si>
  <si>
    <t>1) Fondiaria - Sai (Acct); 2) Cassa di Risparmio di Teramo (Tercas) (Near); 3) CariFe (Acct); 4) Caterina Coco (Near)</t>
  </si>
  <si>
    <t>1) Embezzled 700 million from bank' depositors- ponzi scheme</t>
  </si>
  <si>
    <t xml:space="preserve">1) This highlighted a clearer distinction between private companies and public companies.;  2) Legislative Decree 394 : It introduced the "fair value directive" (EC Directive 2001/65) in Italian commercial law without affecting valuation criteria (based on historical cost) but requiring additional information in the notes to the accounts. 3) It established: either a one-tier board (Consiglio di administrazione) in which 1/3 of members were independent directors participating in a sub-committee (Comitato per il controllo sulla gestione) with the specific task of monitoring the management; or a two-tier board (Consiglio di gestione and Consiglio di sorveglianza) in which the first tier deals with running the company, and the second one is bent on monitoring the management. Directors now have to disclose to the whole board and to the board of auditors any direct or indirect interest they might have in a transaction.Approved after Parmala and Cirio scandal         </t>
  </si>
  <si>
    <t>1) It implements the enabling act contained in article 43 of law 262 of 28 December 2005. The 262 law concerning mandatory auditor rotation was modified again to extend audit firm tenure from six years to nine years, renewable after a three year cooling-off period. It provides harsher rules and sanctions concerning both financial statement and auditing as well as corporate governance of listed companies.</t>
  </si>
  <si>
    <t>1) Legislative Decree 303 (Acct)</t>
  </si>
  <si>
    <t>1) External Audit is required for annual report; The first regulation on mandatory audit firm rotation provided for an audit firm tenure of three years, renewable, if desired, for two additional three year terms; Definition of CONSOB powers</t>
  </si>
  <si>
    <t>1) Presidential Decree 14 (X)</t>
  </si>
  <si>
    <t>1) Law 481 (X)</t>
  </si>
  <si>
    <t>1) Legislative decree Conso (Other); 2) Law 515/1993 (Other); 3) Legislative Decree 385 - Consolidated Banking Law (Other)</t>
  </si>
  <si>
    <t>1) Mandatory elimination of fiscal items of group accounts (Reversal of relevant legislation 503/1994); 2) Option to base group accounts on the amounts used for tax purposes; 3) Layout of annual accounts of service companies controlled by regional authorities; 4) Annual Accounts of public companies; 5) Reccomandation to registered audit firm on the adoption of the going concern principle</t>
  </si>
  <si>
    <t xml:space="preserve">1) Listed companies must include, in the notes to its financial statements, the compensation it and its subsidiaries paid to each of the members of the boards of directors and statutory auditors and the general managers, as well as the aggregate compensation paid to executives with strategic duties and responsibilities. </t>
  </si>
  <si>
    <t>1) Fraud, kickbacks, and political payoff; hide hundreds of millions of dollars in bribes by falsely writing them off as a bad loan;  2) embezzled 25 billions lire; 3) 26 billion lire in illegal financing to political parties; 4) ENI bought Montedison's 40 percent stake in Enimont for the equivalent of $2.5 billion (at 1990 rates), an extremely bloated price. In recompense for such generosity Raul Gardini (Montedison) paid to the parties in the coalition government close to $100 million, dubbed by the press "the mother of all kickbacks." The $2.5 billions paid by ENI to Montedison, were used togenerate illicit funds by being placed in  short-term interest bearing acounts before it was deposited with Montedison. The money raised, about $10 million, went to the political parties. 5) Mediogest (a brokerage company) embezzled 19.8 billion lire from their clients accounts; falsified the book to cover up the fraud. 6) The brokerage house embezzled 8 mil lire from clients; 7) Systematic bribery and corruption from 1987-1992. Saipem paid over 220 billion lire to get contracts worth 12,000 billions lire. 8) Sfa defrauded more than 2000 clients for 130 billion lire. Sfa collected money promising high hinterest rate in return. To pay off the interest Sfa used the deposits of other clients (ponzi scheme). 9) Selling price of one of the subsidiaries was inflated to cover up lossed in the financial statement; 10) The chairmain of Torino Calcio falsified financial statement in 1991 to cover up a sale transaction. A football player was "sold" to another team for 1.5 billion lire. However, the market value of the player was 650 million. To make up the diffrences they created other transactions. 11) widespread fraud activity by two brokers (De Finis and Ochiena) who defrauded investors for over 20 billion lire. 12) Unauthorized banking and financial intermadiation. 13)  False accounting (1986-1993) to cover up a 500 billion lire loss, false disclosure, misleading comunication to shareholders; 14) False accounting, 300 bllion lire in false expenses transactions; 15) Ciarrapico (CEO of Italfin '80) is charged with fraudolent accounting. Fabricated transactions to obtaing 37 billion dollar loans; 16)  Acna created 125 million in non existent expenses to cover up bribes(illigal party financing); 17) ) Received 100 million lire Bribe; 18) Accounting fraud to create "balck funds" to bribe politician</t>
  </si>
  <si>
    <t>1) US branch of BNL funneled US$ 5 billion to Iraq from 1985 to 1989 with unauthorized, clandestine, and illegal loan.</t>
  </si>
  <si>
    <t>1) Emiliano Romagnola (Near); 2) Lodo Mondadori(Non)</t>
  </si>
  <si>
    <t xml:space="preserve">1-2) Bank crisis (1907- 1913). Banca Commerciale, Credito Italiano, and the other bank inflated stock prices by purchasing shares while borrowing against their equity stakes in traded firms.  The resulting liquidity crisis forced the banks first to stop buying shares and then to sell their stakes in the traded firms. In turn, the sale of their stakes put downward pressure on prices, thereby exacerbating the crisis. </t>
  </si>
  <si>
    <t>1) Introduction of a special procedure for large firms (amministrazione straordinaria) to prevent bankrupcy. It was repealled in 1999.</t>
  </si>
  <si>
    <t>1) Contemporary Issues in Accounting Regulation, p. 63; 2) Aganin and Volpin - A History of Corporate Governance around; 3) Vozzella et al. 2014
the World, 2005</t>
  </si>
  <si>
    <t xml:space="preserve">1) Delegation of legal authority to the Government to enact EC Directives; 2) Income determination for tax purposes; </t>
  </si>
  <si>
    <t>1) Enactment of EC Directive 86/635 concerning the annual accounts of banks and financial institutions; 2) Guidance on preparation of annual accounts following Legislative Decree 87/1992; 3) Changes the layout of income statement including the separate disclosure of interest on specific loans; 4) Enactment of EC Directive 90/604 concerning the translation of annual account into ECU (Art. 2435 Civil Code) and abridget financial statement (Art. 2635b); 5) It mandates the disclosure to CONSOB of any trade involving the acquisition of 2% or more of voting rights of a traded company; 6) It allowed a financial firm, that has already been authorised by its own regulator, the freedom to establish itself anywhere within Europe; 7) Ownership disclosure obligations to implement Directive 88/627/EEC paved the way for a more transparent market for corporate control; 8) Rules on securities offerings were refined to implement Directive 89/298/EEC.</t>
  </si>
  <si>
    <t>Country</t>
  </si>
  <si>
    <t>Year</t>
  </si>
  <si>
    <t>1) The owners (Canavesio Massimo and Canavesio Cesare) defrauded investors for 20 million lire. The fraud consisted in collecting saving and investing them in a ficticious U.S. based company "21Cent". In reality the amount collected was deposited in  private bank account/off shore companies; 2) Fininvest owner/president (Berlusconi) bribed  a judge to rule in his favour in his struggle with the industrialist Carlo De Benedetti(owner and president of CIR) for control of Mondadori, Italy's biggest publishing house.</t>
  </si>
  <si>
    <t>Securities Regulations</t>
  </si>
  <si>
    <t>1) Year 1494: Medici Bank (Near); It ran up large debts, due to the family's profligate spending, extravagant lifestyle and failure to control managers. Bank went insolvent. (Source: Wikipedia: List of corporate collapses and scandals)</t>
  </si>
  <si>
    <t>1) Strade Ferrate Meridionali (Non)</t>
  </si>
  <si>
    <t>1) Credito Mobiliare (Non)</t>
  </si>
  <si>
    <t xml:space="preserve">1) Il Corriere della Sera,  July 7-8 1891; </t>
  </si>
  <si>
    <t>1) Italcasse (Non); 2) Liquigas (Acct)</t>
  </si>
  <si>
    <t>1) Eni-Petromin (Non)</t>
  </si>
  <si>
    <t>1) 180 million euro capital increase to cover losses due to 232 million euro nonperformin loans; Earnings manipulation to pay bonus; false disclosure in the SEO prospectus; embezzlement; 2)  Berneschi (former chairman) charged with stock manipulation; he was  along with six other people on suspicion that he and others forced the bank's insurance unit Carige Vita Nuova to buy assets at an inflated price in 2006 and 2009 for their own profit; 21.9 million euros of illicit profits from the sales were stashed in Switzerland and used in part to buy a hotel in Lugano. 3) Bank sold subordinated bonds to people who presented a risk profile incompatible with the nature of these bonds. 4) Market manipulation in 2009-2010; 5)Sopaf managers arrested on suspicion of various crimes including conspiracy to commit fraud (79 million euro), bankruptcy, embezzlement and tax evasion at the expense of three major Italian pension funds.</t>
  </si>
  <si>
    <t xml:space="preserve">1) Banks cannot engage in trading on the stock market. This follows the bank crisis (1907- 1913) where Banca Commerciale, Credito Italiano, and the other bank inflated stock prices by purchasing shares while borrowing against their equity stakes in traded firms.  The resulting liquidity crisis forced the banks first to stop buying shares and then to sell their stakes in the traded firms. In turn, the sale of their stakes put downward pressure on prices, thereby exacerbating the crisis. </t>
  </si>
  <si>
    <t>1) Credito Italiano (Near); 2) Banca Commerciale Italiana (Near)</t>
  </si>
  <si>
    <t>1) Aganin and Volpin. The History of Corporate Ownership in Italy. In Morck, Randall K., ed. A history of corporate governance around the world: family business groups to professional managers. University of Chicago Press, 2007.</t>
  </si>
  <si>
    <t>1) Misrapresentaion of assets and liabilities; Failed with 25 Millions in liabilities</t>
  </si>
  <si>
    <t xml:space="preserve">1) Illigal issue of capital stock; earnings manipulations to distribute dividends; </t>
  </si>
  <si>
    <t>1) Ballor (Acct)</t>
  </si>
  <si>
    <t>1) False accounting, raised money violating the Bank law</t>
  </si>
  <si>
    <t xml:space="preserve">1) Embezzled 4 billions Lire to finance the owners' activities;  customers deposits were used as loan (with a very low interest rate) to finance the owner's other companies.2) One of its director, Mr. Niccolai, was arrested and charged with fraud and misappropriation of funds. 40 billion lire was put in high yielding saving accounts and not recorded in the books by Mr. Niccolai. </t>
  </si>
  <si>
    <t>1) Carlo Pesenti (CEO of Pesenti group) was under criminal investigation for financial arrengement with IOR (Vatican Bank). Of particular interest there is a 1972 lonas from IOR (50 billion lire).The loan ws indexed to the swiss franc and by the maturity it cost Pesenti three times the original amount contracted. This was alledgely a cover to pump money into vatican bank or a move from IOR to help Penseti to move around illigal money. There is no evidence of such transaction in Pesenti financial statement.</t>
  </si>
  <si>
    <t>1) Accounting fraud, embezzlement, breach of the rules governing the securities market; 2) Accounting fraud to mask the creation of "black funds" used to pay interest to top clients and to pay bonuses to management (period 1976-1980)</t>
  </si>
  <si>
    <t>1) Failing in Corporate Governance and Warning Signs of a Corporate Collapse by Abi&amp; Ahmed, p. 851; Corporate Governance: A survey of OECD countries, p. 46; 2) Il Sole 24 Ore, November 10, 2002; 3) Enriques and Volpin JPE 2007</t>
  </si>
  <si>
    <t>1) CONSOB; 2) Bava and di Trana, 2016</t>
  </si>
  <si>
    <t>1) Failing in Corporate Governance and Warning Signs of a Corporate Collapse by Abi&amp; Ahmed, p. 851; Corporate Governance: A survey of OECD countries, p. 69; http://www.globalcorporategovernance.com; 2) Vozzella et al. 3) Enriques and Gatti 2006 JIL</t>
  </si>
  <si>
    <t>1) Comparative Studies in Accounting regulation, p. 232; 2) Contemporary Issues in Accounting Regulation, p. 63;</t>
  </si>
  <si>
    <t>1) Contemporary Issues in Accounting Regulation, p. 63; 2) Contemporary Issues in Accounting Regulation, p. 63; 3) Contemporary Issues in Accounting Regulation, p. 63; 4) Comparative Studies in Accounting Regulation, p. 228; 5) Againi and Volpin, 2005; 6) Vozzella et al.7) Enriques, 2009; 8) Enriques, 2009</t>
  </si>
  <si>
    <t>1) - 2) Christensen, H., L. Hail, and C. Leuz. 2016. “Capital-market effects of securities regulation: Prior conditions, implementation, and enforcement.” Working paper.; 3) Law Corporate Governance and Accoutnign, p. 235; 4) Enriques, 2009; 5) Enriques, 2009</t>
  </si>
  <si>
    <t>1) A thousand small shareholders, who had seen the value of their shares disappear, sued the managers of FIAT for accounting irregularities and price manipulation. The trial received significant attention because of Giovanni Agnelli’s (Owner) close friendship with Prime Minister Giovanni Giolitti.</t>
  </si>
  <si>
    <t>1) Il Sole 24 Ore, August 5, 2005; 2) La Stampa, July 22, 2005; 3) Il Sole 24 Ore, October 26, 2005; 4) Il Sole 24 Ore, October 18, 2005; 5) Il Sole 24 Ore, June 19, 2005; 6) Il Sole 24 Ore, April 27, 2005; 7) Il Sole 24 )re, December 30, 2005; 8) Il Sole 24 Ore, May 21, 2005; 9) Il Sole 24 Ore, December 8, 2005</t>
  </si>
  <si>
    <t xml:space="preserve">1) False accounting and embezzlement. Boosting earning to show higher profit than competitors; to cover embezzlement the directors manipulate the statement of financial position. Company was liquidated in 1965; </t>
  </si>
  <si>
    <t>1) La Stampa, August 18, 1967; 2) La Stampa, June 9, 1967</t>
  </si>
  <si>
    <t>1) Fraudulent accounting to create black funds used to finance bribes</t>
  </si>
  <si>
    <t>1) Whistleblower appears in Italian civil law with the approval of the so called Anti-corruption Law (n. 190/2012) that, for the first time, introduces a form of protection for civil servants reporting misconduct in the workplace.</t>
  </si>
  <si>
    <t>1) Sargiacomo et al. 2015</t>
  </si>
  <si>
    <t>1) This law included a set of norms specifically aimed at listed companies' disclosure and governance by strengthening the Collegio Sindacale powers and responsibilities, in order to enhance its monitoring over the company's management by the executive directors and the board of directors.2) Also known as  Consolidated Law of Financial Intermediation (Testo Unico della Finanza - TUF) aimed to improve Italy’s governance practices by enhancing investor protection it deals with accounting, as well as specifying the responsability of executives in charge of preparing a companiy's accounting documents; It also deals with strengthening of  minority shareholders' rights: it improved investor protection; it reduced the threshold for calling ashareholders' meeting from 20% to 10% of votes; The decree also modified the Presidential Decree 136/1975 (mandatory audit firm rotation)  to no longer explicitly identify the length of the cooling-off period. Over the years it was ammended several times in order to offer regulations in response to the financial reporting scandal in 2001 (Parmalat) and in 2005 (Bancopoli - Ricucci) 3) Accounting for exchange differences; It concerns the introduction of the EURO</t>
  </si>
  <si>
    <t>1) Enriques and Volpin, JEP 2007</t>
  </si>
  <si>
    <t>1) OECD code: It introduced significant reforms to Italy’s corporate governance rules. Key among these are new governance models and the strengthening of certain minority shareholder rights. 2) new capital requirements for credit, market, and operational risks.3) Aims to increase takeover activity.Focuses on : i) mandtory bid rule, ii) board neutrality rule and iii) break through rule</t>
  </si>
  <si>
    <t xml:space="preserve">1) Fiorani (the CEO) was charged with stock manipulation (specifically attempting to influence the price of Antonveneta stock through an active misinformation campaign.), insider trading, and obstruction of the CONSOB investigation. Fiorani was further more charged with making false statements to a public office and publishing false evaluations and prospectus. The allegations were that Fiorani had personally enriched himself through financing his own bank. The scandal became public on July 25, 2005 when the public prosecutor's office in Milan ordered judicial seizure of any Antonveneta bank shares owned by BPL (at this time named Banca Popolare Italiana (BPI)) following an investigation that began on May 2.Close personal ties between BPL Managing Director Gianpiero Fiorani and Banca d'Italia Governor Antonio Fazio ensured prompt authorization of BPL's requests, while those of ABN Amro were stalled. According to the Italian markets regulator Commissione Nazionale per le Società e la Borsa (CONSoB), BPL had been purchasing Antonveneta stocks since November 2004 through a secret shareholder agreement and as late as January 17, 2005, but only declared a little over 2% ownership. Fiorani revealed under questioning in December 2005, that the operation was financed by amassing money through illegal bank charges and by taking it from accounts of deceased people. 2) Torino used the football transfer market to raise profits through cross-trading players, whereby two or more players switched clubs, with or without money changing hands. This practice typically resulted in short-term financial benefit, but it increased expenditure in the long term through 'amortization,' or depreciation of players' financial value. The accounting fraud occured in 2001-2002;  3) Insider trading, market manipulation. Failed with 268 million euro in liabilities (200 million euro in bonds that the company could not reimbourse); 4) Fictitious sale transactions (for millions of Euro) using phantom companies. The ultimate goal was to sell all the company's assets and deposit the cash in personal banks accounts. 5) false accounting,  manipulated the price of footballers and other false account tricks in order to pass the financial tests.6) Silvio Berlusconi was on trial in relation to transactions carried out by the Berlusconi family's media company Mediaset in the 1990s. Prosecutors suspected two offshore firms controlled by a Berlusconi family holding, Fininvest, bought television and cinema rights from a US firm. The companies, it was alleged, then sold the rights on at inflated prices to Mediaset, also controlled by Fininvest, to avoid Italian taxes and create a slush fund.7) Giovanni Consorte (CEO), is suspected by judicial authorities of having illegally obtained 40-50 million euros in suspect securities transactions.Consorte and Emilio Gnutti are sentenced 6 months  in jail for insider trading. Consorte is under investigation for market rigging related to Banca Popolare Italiana Scarl's failed takeover bid for Banca Antonveneta SpA. He is also being investigated on the same charge in connection with Unipol's bid for Banca Nazionale del Lavoro SpA.   8) False accounting in fiscal 2003 and obstruction of oversigh. 9) Paolo Savona and  Piergiorgio Romiti are charged with false accounting and  market manipulation
</t>
  </si>
  <si>
    <t>1)Accounting fraud and criminal organisation linked to derivatives trading (that lead to a EUR686 million loss), as well as the reported theft of €25 million from Italease’s coffers. Bank of Italy fired the company’s board in July 2007 for lack of internal controls.2) Market manipulation, misappropriation of 300 million euro and bankrupcy fraud (2005-2007); False financial statment for IPI (period 2002); 3-4) Galliani (CEO of A.C. Milan) and Moratti (President of Inter) are under investigation for alledged accounting fraud. Their clubs manipulated balance sheets by inflating the prices of players they bought and sold.</t>
  </si>
  <si>
    <t>1) Money laundering and fraud; 2) Illigal issue of bonds (never recorded in the balance sheet); money laundrey and embezzelment. The company failed for 800 millions euro. 3) To hide huge losses MPS enter into derivative contracts (range of $500 to $750 millions)  with Nomura and Deusche Bank. The documentation concerning these operations was never communicated to the bank's own auditors or the Banca d'Italia. The shareholders and the analysts have ascertained that the bank had not declared losses from derivatives. On 22 January 2013, the bank's shares lost 5.6% . On 26 January 2013 the Banca d'Italia approved a bailout request from the bank for €3.9 billion;4) Verdini (CEO) is charged with embezzelment and false accounting to hide 100 million in bad debt. Verdini issued false invoices to 4 consulting companies for 2.2 million. He is also charged with illigal party financing.</t>
  </si>
  <si>
    <t>1) http://projects.exeter.ac.uk/RDavies/arian/scandals/classic.html#ambro; http://www.telegraph.co.uk/news/worldnews/europe/vaticancityandholysee/9323288/Prosecutors-investigate-Vatican-Bank-mafia-link.html; 2) Il Sole 24 Ore, July 17, 2012; 3) Il Sole 24 Ore, October 14, 2012; 4) Il Sole 24 Ore, March 29, 2012</t>
  </si>
  <si>
    <t>1) Embezzlement 11 billions lire; 2) False accounting, reported 35 millions earnings instead of 805 millions losses; false disclosure to shareholders; illigal shares issue of capital stock; 3) Berlusconi is charged of false accounting and embezzlement connected to the purchase by Reteitalia (a subsidiary of Fininvest and the holding company of Canale 5) of the company Medusa Film, back in 1988. According to the financial statements of Reteitalia the purchase had cost 28bn lira, but according to the owners of Medusa Film they only received 18bn lira for the sale. The difference on 10bn lira (equal to €5.2 million) had been silently transferred by Reteitalia in monthly tranches of 100 or 200 million lira at a time into five private bank accounts owned by Silvio Berlusconi.</t>
  </si>
  <si>
    <t>1) Il Sole 24 Ore, January 5, 1997; 2) La Stampa, February 7, 1997; 3) IlSole 24 Ore, Decmber 4, 1997</t>
  </si>
  <si>
    <t>1) Il Sole 24 Ore, November 24, 1995; 2) Il Sole 24 Ore, February 10, 1995; 3) Il Sole 24 Ore, April 12, 1995; 4) Il Sole 24 Ore, March 17, 1995; 5) Il Sole 24 Ore, January 24, 1995; 6) La Stampa, March 15, 1995; 7) Il Sole 24 Ore, July 5 , 1995; 8) Il Sole 24 Ore, October 15, 1995</t>
  </si>
  <si>
    <t>1) Fraudulent accounting; falsification of revenues; fictitious customers; 2) Did not record/disclose 110 billions dollar US bond acquisition; 3) False accounting, illigal financing to political parties</t>
  </si>
  <si>
    <t>1) Jones 2011 Appendix 1, p.514; 2) La Stampa, November 4, 2000; 3) Il Sole 24 Ore, September 30, 2000</t>
  </si>
  <si>
    <t>1) Italgrani (Acct)</t>
  </si>
  <si>
    <t>1) Fraud,False accounting and money laundry;The company issued false invoices for material that was never delivered. Italgrani then used various banks to transfer payments to Swiss accounts.</t>
  </si>
  <si>
    <t>1) Il Sole 24 Ore, January 11, 2001</t>
  </si>
  <si>
    <t xml:space="preserve">1) Italease (Acct); 2) Ipi (Acct); 3) A.C. Milan(Acct); 4)F.C. Inter (Acct); </t>
  </si>
  <si>
    <t xml:space="preserve">1)False accounting, Mancini (former CEO) boosted the acquisition price of Alumix in return for a bribe; 2) Zoppi (brokerage house) was created with the only purpose of collecting savings from investors and using them to pay out debts the owners had in other companies.3) Girardi (Brokerage house) embezzled 13 millions lire form clients; 4) Accounting fraud,  embezzlement (5 billion lire) to finance mafia; 5) False Accounting (in fiscal 1990-1992), tax fraud ; 6) Guido Accornero, chaiman of the company, was accused of false accounting, and tunneling money to Comunist party; 7) Embezzelment, accounting fraud, ficticious transactions and invoices. 8) Asti Mayor Giorgio Galvagno resigned in 1994 after his alleged involvement in a bribe scandal. The amministration was caught in the  investigations known as “Asti Bribes” within the "Tangentopoli" scandal. </t>
  </si>
  <si>
    <t>1) Il Sole 24 Ore, January 25, 1994; 2) Il Sole 24 Ore, April 13, 2003; 3) Il Sole 24 Ore, April 19, 1994; 4) Il Sole 24 Ore, May 12, 1994; 5) Il Sole 24 Ore, March 18, 1994; 6) Il Sole 24 Ore, March 22, 1994; 7) Il Sole 24 Ore, June 23, 1994; 8) Il Sole 24 Ore, January 4, 1994</t>
  </si>
  <si>
    <t>1) Insider Trading; 2) Former Juventus general manager LucianoMoggi, along with former Juve directors Antonio Giraudo and Roberto Bettega, had been accused of overseeing irregular capital gains from the buying and selling of players. 3) Market manipulation and false disclosure</t>
  </si>
  <si>
    <t>1) Il Sole 24 Ore, March 17, 2006; 2) Il Sole 24 Ore, May 11, 2006; 3) Il Sole 24 Ore, february 15, 2006</t>
  </si>
  <si>
    <t>1) It was a corporation formed in 1938 under the auspicies of the Italian government with the purpose of promoting economic development in the depressed South. In 1996, ISVEIMER was closed amidst debts and political and judicial scandals. One of them was the 450-billion-lire illegal funding to Fininvest, Silvio Berlusconi’s financial holding in Milan, in exchange for a four billion lire bribe; False accounting to cover up a 30 million loss in the financial statement for fiscal 1993. 2) Falsified balance sheets, tax evasion, and insider trading. CFO was arrested. The arrest warrants charge that a series of transactions by subsidiaries of Gemina were used to create illegal funding. Most of the companies involved in these transactions are overseas subsidiaries of Gemina. According to the arrest warrants, transactions under investigation include questionable financial operations on exchange rates, some backdated operations, export of capital, hidden losses in the 1991 to 1993 balance due to some clouded transactions on publishing unit's Rizzoli Corriere della Sera SpA credits. 3) False accounting, failed to report the full extent of its losses to investors. In particular, Caio (former CEO) tried to put a 200bn lire  provision aside to cushion any losses which occurred during his first year as chief executive.4) Lorenzo Necci (former managing director of FS) as charged with criminal conspiracy, embezzlement, false accounting and money laundering; 5) 750 million euro of illegal (black market) funds stored by Fininvest in 64 offshore companies.Fininvest used various fraudulent financial techniques in the financial statements from 1988 to 1992. The offshore companies used these funds for all sorts of illegal activities, such as the offshore companies purchasing: through a third party, quoted shares in companies in the Fininvest group, the apparent intention being to inflate the price of the shares. That this operation was a sham was clear from the fact that the shares, which were bearer shares, remained at all times in the possession of the same fiduciary. 6) Professione &amp; Finanza (brokerage house) was created to raise money from clients and use it to pay off the debt of the owner (De Asmundis). The perpetrator defrauded investors for 150 million lire.</t>
  </si>
  <si>
    <t>1) Accounting fraud and tax evasion (from 2002 to 2007). Off Shore companies and trusts were used to transfer valuable assets of the company to avoid taxes. In 2005 Boggi did not pay taxes for 3.8 million euro. Additionally, using some trusts in New Zeland the directors of the company were able to pay dividends out of foreign income without paying taxes. 2) Credito Italiano knowingly sold toxic products to the bank's customers (period 1990-1992); 3) Alleged mafia-related criminal conspiracy and fraudulent transfer of assets relating to the quarry, some employees were under investigation for false accounting and for criminal administrative liability in connection with mafia-related criminal conspiracy</t>
  </si>
  <si>
    <t>1) Il Sole 24 Ore, March 27, 2008; 2) Il Sole 24 Ore, June 7, 2008; 3) Il Sole 24 Ore. January 31, 2008</t>
  </si>
  <si>
    <t xml:space="preserve">1) Cantine Sociali Asti-Nord (Acct); </t>
  </si>
  <si>
    <t>1) Widespread fraud activity by two stock brokers defrauding investors. They raised cash from investors with the promise of investing the amount in safe securities, while in reality the two brokers embezzled the money. 2) Roberto Caprioglio is accused of false accounting and embezzlement for 200 billion lire. 3)Parretti was carged with hiding altering and destroying financial statement;  bad checks, conspiracy to commit bodily harm, embezzlement, bankruptcy fraud and tax fraud. 4) False accounting, false disclosure, embezzlement (bank failed in 1991)</t>
  </si>
  <si>
    <t>1) La Stampa, January 5, 1991; 2) Il Sole 24 Ore, August 28, 1991; 3) Il Sole 24 Ore, December 29, 1991; 4) Il Sole 24 Ore, August 24, 1991</t>
  </si>
  <si>
    <t>1) Il Sole 24 Ore, November 14, 1993; 2) La Stampa, January 24, 1993; 3) Il Sole 24 Ore, March 12, 1993; 4) Il Sole 24 Ore, November 24, 1993; NYT July 1993; 5) Il Sole 24 Ore, November 10, 1993; 6) Il Sole 24 Ore, May 5, 1993; 7) Il Sole 24 Ore, June 5, 1993; 8) Il Sole 24 Ore, January 15, 1993; 9) La Stampa, June 10, 1993; 10) Il Sole 24 Ore, September 2, 1993; 11) Il Sole, September 20, 1993; 12) Il Sole 24 Ore, February 16, 1993; 13) Il Sole 24 Ore, July 22, 1993; 14) Il Sole 24 Ore, March 19, 1993; 15)  Il Sole 24 Ore, March 19, 1993; 16) La Stampa, November 7, 1993; 17) Il Sole 24 Ore, March 5, 1993; 18) Il Sole 24 Ore, November 3, 1993</t>
  </si>
  <si>
    <t>1) The Civil Code of 1942 included a relatively detailed discipline of limited liability companies' financial statements and slightly modified the "general clause"; Shares with multiple votes are prohibited and cross shareholdings are limited 2) Bankruptcy Law: minimal shareholders rights (such as the right to vote at the annual shareholder meeting and approve the company’s annual report and directors), minimal disclosure requirements, reorganization as an alternative to outright liquidation.</t>
  </si>
  <si>
    <t xml:space="preserve">1) Il Sole 24 Ore, October 16, 1984; 2) Il Sole 24 Ore, December 16, 1984; 3) La Stampa, August 11, 1984; </t>
  </si>
  <si>
    <t>1) Il Sole 24 Ore, March 18, 1987</t>
  </si>
  <si>
    <t>1) Transparency Directive; 2) It ammends 262/2005 by harsher rules and sanctions concerning both financial statement and auditing as well as corporate governance of listed companies.</t>
  </si>
  <si>
    <t>1) Christensen, H., L. Hail, and C. Leuz. 2016. “Capital-market effects of securities regulation: Prior conditions, implementation, and enforcement.” Working paper.; 2) Law, Corporate Governance and Accounitng</t>
  </si>
  <si>
    <t>1) PWW Europe, p. 10; 2) PWW Europe, p. 102- 103; 3) A Review of the IFRS-Adoption Literature by De George-Li-Shivakuma, p.114; 4) Christensen, H., L. Hail, and C. Leuz. 2016. “Capital-market effects of securities regulation: Prior conditions, implementation, and enforcement.” Working paper.; 5) Il Sole 24 Ore, January 29, 2006; 6) Vozzella et al.</t>
  </si>
  <si>
    <t>1) La Stampa, August 28, 1974; 2) La Stampa, February 18, 1974 ; 3) NYT, February 21, 1974; 4) La Stampa, April 5, 1974</t>
  </si>
  <si>
    <t>1) La Stampa, December 20, 1990; 2) Il Sole 24 Ore, June 22, 1990</t>
  </si>
  <si>
    <t>1) Torno Global Contracting (Acct); 2) Lande Gianfranco (Near)</t>
  </si>
  <si>
    <t>1) Istituto Finanziario Piemontese (Acct); 2) Mediobanca (Acct)</t>
  </si>
  <si>
    <t>1) For the first time, the Code included a systematic set of companies' rules. In particular, the Code's articles focused on shareholders' general meetings, the roles of the board of directors, corporate control systems, and M&amp;A activities. It is the first regulation that mandate companies to prepare financial statements.</t>
  </si>
  <si>
    <t>1) TPD (Supra); 2) Law 69 (Acct)</t>
  </si>
  <si>
    <t>1) Pietro Bastogi, owner and founder, bribed the Parliament commission in exchange for large contracts award</t>
  </si>
  <si>
    <t>1) Balduino, director of Credito Mobiliare, bribed politicians to obtain the monopoly of Tobacco</t>
  </si>
  <si>
    <t>1) Il Corriere della Sera, November 12, 2006</t>
  </si>
  <si>
    <t>1) Regulation of Stockbrokers (Other)</t>
  </si>
  <si>
    <t>1) Aganin and Volpin, 2005</t>
  </si>
  <si>
    <t>1) Guisio et al., 2006</t>
  </si>
  <si>
    <t xml:space="preserve">1) PWW Europe, p. 98; 2) Aganin and Volpin, 2005
</t>
  </si>
  <si>
    <t>1)The First Company Law Directive (implementing  Directive68/151 EEC) applies to all companies with limited liability. It requires the compulsory disclosure of basic info about companies</t>
  </si>
  <si>
    <t>1) Pesidential Decree 600/1973 (Acct)</t>
  </si>
  <si>
    <t>1) Law 72 (Legge Visentini bis)(Acct); 2) Law 77(Other)</t>
  </si>
  <si>
    <t>1) Mani Pulite - Wikipedia; 2) Il Sole 24 Ore, December 20, 1993; 3) Aganin and Volpin, 2005</t>
  </si>
  <si>
    <t>1) This pillar aims to complement the minimum capital requirements and supervisory review process by developing a set of disclosure requirements which will allow the market participants to gauge the capital adequacy of an institution.; 2) Implementive Directive 46/2006 affecting the notes to the accounts and modifying criteria to prepare financial statements</t>
  </si>
  <si>
    <t>1) Bischof, J., H. Daske, F. Elfers, and L. Hail. 2016. “A tale of two regulators: Risk disclosures, liquidity, and enforcement in the banking sector.” Working paper.; https://en.wikipedia.org/wiki/Basel_II; 2) Law Corporate Governance and Accoutnign, p. 235</t>
  </si>
  <si>
    <t>1)  Fraudulent accounting to cover heavy balance sheet losses from loan write-downs. as 2014 non performing loans amount to 3 billions euro. To cover this Banca Etruria bought 5 billion euro of italian bonds. The gol is to "create" trading revenues. Had the Bank not generate those trading revenues the loss reported for fiscal 2013 would have been of 200 bil. euros and not only 74 billions. In 2015 the government approved a €3.6 billion privately-funded rescue plan for Cassa di Risparmio di Ferrara SpA, Banca delle Marche SpA, Banca Popolare dell’Etruria e del Lazio SC and Cassa di Risparmio della Provincia di Chieti SpA as a compensation fund for some households that forfeited much of their life savings. 2) Bank misled regulators and investors about its financial soundness by lending money to customers to make them buy its own shares.Between 2012-2014, the unlisted bank granted financing to clients for around 1 billion euros ($1.1 billion) so they would purchase its shares, artificially boosting the lender's capital strength. 3) Falsification of earnings to distribute 1.9 billions Euro to shareholders,  Obstruction of oversight (fiscal 2013); 4) Management was accosed of false accounting for the 2007-2010 period. Specifically the past managemetnt was charged with the accousation of manipulating the income statement to hide huge losses due  to bad debt;, it was also accused of lending money without proper due diligence , which in turn caused more bad debts.</t>
  </si>
  <si>
    <t>1) Il Sole 24 Ore, February 13, 2015; 2) Il Sole 24 Ore, September 23, 2015; 3) Il Sole 24 Ore, July 9, 2016; 4) Il Sole 24 Ore, October 10, 2015</t>
  </si>
  <si>
    <t>1) La Stampa, March 23, 1981; 2) La Stampa, November 24, 1981</t>
  </si>
  <si>
    <t xml:space="preserve">1) Banca Romana (Acct); </t>
  </si>
  <si>
    <t>1) Commercial Code - Revision  (Acct);</t>
  </si>
  <si>
    <t>1) Civil Code (Acct); 2) Bankruptcy Law (Other)</t>
  </si>
  <si>
    <t>1) Il Sole 24 Ore, January 9, 1988; 2) La Repubblica, May 24, 1988</t>
  </si>
  <si>
    <t>1) Regulation of the small market (Mercato Ristretto) by CONSOB</t>
  </si>
  <si>
    <t>1) Law 75 - Legge Prodi (Other)</t>
  </si>
  <si>
    <t>1) The new Bank Law 1936 is introduced after major bank failures, the 1936 law had the objective of enhancing bank stability through severe restrictions on competition.  Separation between commercial and investment banks: only the second group can engage in long-term lending and can own equity stakes in nonfinancial companies</t>
  </si>
  <si>
    <t>1) PWW Europe, p. 99 &amp; Aganin and Volpin; 2) Contemporary Issues in Accounting Regulation, p. 63; 3) Finanziamento publico ai partiti - Wikipedia</t>
  </si>
  <si>
    <t xml:space="preserve">1) Milano Stock Market was created by Napoleonic government </t>
  </si>
  <si>
    <t>1) Milano Stock Exchange (Other)</t>
  </si>
  <si>
    <t>1) Fiat (Acct)</t>
  </si>
  <si>
    <t>1) Banca Etruria (Acct); 2) Banca Popolare di Vicenza (Acct); 3) CariCesena (Acct); 4) Cassa di Rsparmio di Rimini (Acct)</t>
  </si>
  <si>
    <t>1) Il Sole 24 Ore, July 27, 2013; 2) Il Sole 24 Ore, December 21, 2013; 3) Il Sole 24 Ore, June 6, 2013; 4) Il Sole 24 Ore, January 15, 2013</t>
  </si>
  <si>
    <t>1) La Stampa, November 20, 1931; 2) Il Corriere della Sera February 1, 1931</t>
  </si>
  <si>
    <t>1) OTC (Near); 2) Einaudi (Acct)</t>
  </si>
  <si>
    <t>1) Law, Corporate Governance and Accounting, p. 232</t>
  </si>
  <si>
    <t>1) Luciano Sgarlata, the perpetrator, defrauded 14,000 investors for 350 billion lire. He collected money from investors with the promise of very high interest (up to 20%). 2) Boosting revenues and created a fictictious account receivable for 350 million  to obtain financing from bank and save the company</t>
  </si>
  <si>
    <t>1) Il Sole 24 Ore, December 1, 2007; 2) Il Sole 24 Ore, July 20, 2007; 3)-4) Il Sole 24 Ore, September 25, 2007</t>
  </si>
  <si>
    <t>1) Il Corriere della Sera, August 14-15, 1958; 2) Il Corriere della Sera, December 11, 1958</t>
  </si>
  <si>
    <t>1) Il Sole 24 Ore, December 11, 1996; 2) Il Sole 24 Ore, October 10, 1996; 3) Il Sole 24 Ore, September 17, 1996; 4) Il Sole 24 Ore, September 17, 1996; 5) Il Sole 24 Ore, May 16, 1996; 6) Il Sole 24 Ore, May 16, 1996</t>
  </si>
  <si>
    <t>1) La Stampa, February 20, 1983; 2) La Stampa, June 1, 1983; 3) La Stampa, September 22, 1983</t>
  </si>
  <si>
    <t>1) La Stampa,  April 27, 1930</t>
  </si>
  <si>
    <t>1) La Stampa, April 26, 1964</t>
  </si>
  <si>
    <t>1) La Stampa, January 4, 1969;</t>
  </si>
  <si>
    <t>1) Credito Biellese (Acct); 2) Banca Alessandro III(Acct)</t>
  </si>
  <si>
    <t>1) La Stampa, April 10, 1976</t>
  </si>
  <si>
    <t>1) Il Sole 24 Ore, May 26, 1986; 2) La Stampa, February 7, 1986</t>
  </si>
  <si>
    <t>1) Tecnofiduciaria (Near)</t>
  </si>
  <si>
    <t>1) The CEO defrauded thousands of investors of billions of lire.</t>
  </si>
  <si>
    <t>1) Il Sole, December 21, 1992</t>
  </si>
  <si>
    <t>1) Il Sole 24 Ore, October 24, 2010 &amp; June 29, 2013</t>
  </si>
  <si>
    <t>1) Contemporary Issues in Accounting Regulation, p. 63; 2) Il Sole 24 Ore, December 28, 2005</t>
  </si>
  <si>
    <t>1) Il Sole 24 Ore, August 6, 2001; 2) Il Sole 24 Ore, January 12, 2002</t>
  </si>
  <si>
    <t>1) Bank Law (Other)</t>
  </si>
  <si>
    <t>1) PWW Europe, p. 102; 2) Contemporary Issues in Accounting Regulation, p. 63 &amp; Againin and Volpin; 3) Contemporary Issues in Accounting Regulation, p. 63</t>
  </si>
  <si>
    <t>1) PWW Europe, p. 102- 103; 2) PWW Europe, p. 102- 103; 3) Enriques - European Business Organization Law Review</t>
  </si>
  <si>
    <t>1) Law 49 (Other)</t>
  </si>
  <si>
    <t xml:space="preserve">1) False accounting (in 2010) and market manipulation. Ligresti (chairman) was arrested because a €600m hole in the group’s claim reserves not disclosed to the market in 2010, looking into claim provisions and intra-group and related-party transactions made between 2008 and 2010. Police say the failure to disclose these details allowed the Ligresti family to pay themselves €250m in dividends during that period. 2) Obstruction of oversight, misappropriation, fraudulent bankruptcy, and money laundering, racketeering aggravated by transnational activities; 3)False disclosure to raise capital in 2011;the managers hide from the public/creditors the fact that the bank was about to go bankrupt; banks managers were also charged with stock manipulations; 4) The perpetrator, Caterina Coco, created false bond certificates from Icrrea bank group and defrauded many investors for over 20 million euros; </t>
  </si>
  <si>
    <t>1) La Republica, September 20, 1985</t>
  </si>
  <si>
    <t>1) La Stampa, December 4, 1977</t>
  </si>
  <si>
    <t>1) La Stampa, May 4, 1980</t>
  </si>
  <si>
    <t>1) 20 million lire embezzled from the company accounts; Angelo Rizzoli was also charged of illigaly exporting funds, in the form of 26 million dollar worth of Rizzoli shares paid for by the Banco Ambrosiano and routed illigaly out of the country through Swizzerland. He was also accused of having helped orchestrated a fraudolent bankrupcty designed to keep creditors at bay while spiriting assets of Rizzoli Editore abroad. 2) Fraud, False accounting and embezzlement; 3) Fraudulent accounting, the board reported in the income stament a loss of 280 million when in reality it was 3 billion (fiscal year 1974-1975)</t>
  </si>
  <si>
    <t>1) Banca Italiana di Sconto (Acct)</t>
  </si>
  <si>
    <t>1) Market manipulation and accounting fraud</t>
  </si>
  <si>
    <t>1) La Stampa, April 20, 1924</t>
  </si>
  <si>
    <t xml:space="preserve"> 1) Mediterranea Assicurazioni (Acct); </t>
  </si>
  <si>
    <t xml:space="preserve">1)  Failed with 2 billion lire of liabilities; fraudolent accounting; </t>
  </si>
  <si>
    <t xml:space="preserve"> 1) La Stampa,March 12, 1966;</t>
  </si>
  <si>
    <t xml:space="preserve">1) In September 2010, Italian magistrates seized €23 million from the IOR, on the grounds that the anti-money laundering laws in force had been violated. On 28 June 2013, three persons were arrested by the Italian police on suspicion of corruption and fraud. Allegedly, they had planned to smuggle €20 million in cash from Switzerland into Italy. According to a police statement, millions of euros in "false donations" from offshore companies had moved through Scarano's accounts (Scarano is a senior accountant at Vatican's Administration of the Patrimony of the Apostolic See). </t>
  </si>
  <si>
    <t>1) La Stampa, January 24, 1962</t>
  </si>
  <si>
    <t>1) Banca Marchigiana (Acct); 2) Ferrabino Autoruote (Acct)</t>
  </si>
  <si>
    <t>1) Banca di Como(Acct)</t>
  </si>
  <si>
    <t>1) Fraud, misrepresentation and false disclosure to obtain deposits (Bank failed in 1929); 2) Embezlement for 1 million lire, false accounting, false disclosure</t>
  </si>
  <si>
    <t>1) Il Corriere della Sera, January 30, 1932; 2) La Stampa, June 2, 1932</t>
  </si>
  <si>
    <t>1) Il Sole 24 Ore, April 10, 2014; 2) Il Sole 24 Ore, May 25, 2014; 3) Il Sole 24 Ore, September 20, 2014; 4) Il Sole 24 Ore, June 7, 2014; 5) Il Sole 24 Ore, May 10, 2014</t>
  </si>
  <si>
    <t>1) La Stampa, March 5, 1978; 2) La Stampa, July 11, 1978</t>
  </si>
  <si>
    <t>1) Illigal securitization; 2) Gianfranco Lande, a fraudulent broker, scammed investors in a Ponzi scheme. A large proportion of the money allegedly came from the 'Ndrangheta, the Calabrian mafia.</t>
  </si>
  <si>
    <t>1) Il Sole 24 Ore, December 10, 2011; 2) Il Sole 24 Ore, Octber 20, 2011</t>
  </si>
  <si>
    <t>1) Earnings manipulations to distribute dividends, embezzelment; 2) Fraud, embezzlemen; millions dollar loaned to shell companies without proper due diligence (fiscal 1969);</t>
  </si>
  <si>
    <t>1) La Stamp, March 5, 1971; 2) La Stampa, September 25, 1971</t>
  </si>
  <si>
    <t xml:space="preserve">1) Directors altered the company's financial position (in fiscal 1973) to cover up non-authorized 50 million lire cash expenditure. </t>
  </si>
  <si>
    <t xml:space="preserve">1) La Stampa, December 18, 1979 &amp; Il Sole 24 Ore, September 27, 2009; </t>
  </si>
  <si>
    <t>1) Il Sole 24 Ore, December 20, 1989;</t>
  </si>
  <si>
    <t>1) Il Sole 24 Ore, April 9, 1999</t>
  </si>
  <si>
    <t xml:space="preserve">1)Fraudulent accounting, falsification of revenue to boost performance and stock value; </t>
  </si>
  <si>
    <t xml:space="preserve">1) Il Sole 24 Ore, July 29, 2009; </t>
  </si>
  <si>
    <t xml:space="preserve">1) Mariella Burani (Acct); </t>
  </si>
  <si>
    <t xml:space="preserve">1) Banca Agricola Parmense (Acct); </t>
  </si>
  <si>
    <t>1) Ior (Near)</t>
  </si>
  <si>
    <t>1) It modifies the 366/2002. Extension of the scope of application of certain crimes of corruption, and the increase in the sanctions and the statute of limitations regimes for such crimes, the reform of false accounting rules and an additional impulse to the powers and role of National Anti-Corruption Authority</t>
  </si>
  <si>
    <t xml:space="preserve">1)  ENI the Italian State oil company, made a deal to buy oil from Saudi Arabia. Petromin was the Petroleum Ministry of Saudi Arabia. It was revealed eventually that 100-plus million dollars had been channeled by Petromin, not to ENI, but to bank accounts in Switzerland which were the under the control of various Italian political forces, in both the Christian Democratic and Socialist parties. </t>
  </si>
  <si>
    <t>1) Embezzlement</t>
  </si>
  <si>
    <t xml:space="preserve">1) La Stampa, September 25, 1929; </t>
  </si>
  <si>
    <t>1) 8 million lire of illigal dividends were distributed as a risult of fraudulent accounting (fiscal period 1949)</t>
  </si>
  <si>
    <t>1) La Stampa, June 3, 1952</t>
  </si>
  <si>
    <t>1) False accounting (fiscal 1948), illigal distribution of 73 million lire in dividends to shareholders, embezzled 30 million lire</t>
  </si>
  <si>
    <t>1) La Stampa, December 11, 1955</t>
  </si>
  <si>
    <t>1) La Stampa, July 14, 1956</t>
  </si>
  <si>
    <t>1) Societa' Finanziaria Italiana (Acct)</t>
  </si>
  <si>
    <t>1) Stock manipulation; Increase inventory costs</t>
  </si>
  <si>
    <t>1) Cotonificio Milano (Acct)</t>
  </si>
  <si>
    <t>1) Fictitious accounting transactions; failed with 37,000 Lire in liabilities</t>
  </si>
  <si>
    <t>1) Failed with 1 billion and 400 millions liabilities; Earning manipulation to cover the losses.</t>
  </si>
  <si>
    <t>1) Formal separation between accounting and tax accounting (Art. 75)</t>
  </si>
  <si>
    <t>1) PWW Europe, p. 100</t>
  </si>
  <si>
    <t>1) Contemporary Issues in Accounting Regulation, p. 63</t>
  </si>
  <si>
    <t>1) Presidential Decree 136 (Acct)</t>
  </si>
  <si>
    <t>1) Layout of annual accounts of insurance companies</t>
  </si>
  <si>
    <t>1) Layout of annual accounts of service companies controlled by regional authorities</t>
  </si>
  <si>
    <t>1) Cariplo (Acct)</t>
  </si>
  <si>
    <t>1) Ficticious transaction and purchase prices of some acquisition were inflated to hide losses in the 1992 - 1996</t>
  </si>
  <si>
    <t>1) Il Sole 24 Ore, November 20, 2002; 2) Il Sole 24 Ore, July 17, 2002</t>
  </si>
  <si>
    <t>1) Jones 2011 Appendix 1, p.516;  2) Jones 2011 Appendix 1, p.516; Failing in Corporate Governance and Warning Signs of a Corporate Collapse by Abi&amp; Ahmed, p. 849; 3) Il Sole 24 Ore, October 30, 2003</t>
  </si>
  <si>
    <t>1) Contemporary Issues in Accounting Regulation, p. 63; 2) Contemporary Issues in Accounting Regulation, p. 63; 3) Comparative Studies in Accounting regulation, p. 228</t>
  </si>
  <si>
    <t>1) Contemporary Issues in Accounting Regulation, p. 63; 2) Contemporary Issues in Accounting Regulation, p. 63; 3) Contemporary Issues in Accounting Regulation, p. 63; 4) Contemporary Issues in Accounting Regulation, p. 63; 5) Comparative Studies in Accounting regulation, p. 233</t>
  </si>
  <si>
    <t xml:space="preserve">1) It provides for a direct liability of legal entities, companies and associations for certain crimes committed by their representatives. It encourages companies to adopt CG structures and risk prevention systems to stop managers, executives, employees, external collaborators from committing crimes. 2) It empowers the Government (Berlusconi) to enact "reform of company law" </t>
  </si>
  <si>
    <t xml:space="preserve">1) Law 69 (Other); </t>
  </si>
  <si>
    <t>1) Il Sole 24 Ore, March 1986, Contemporary Issues in Accounting Regulations, p.63;</t>
  </si>
  <si>
    <t>Italy</t>
  </si>
  <si>
    <t>Explanation</t>
  </si>
  <si>
    <t>Source</t>
  </si>
  <si>
    <t>1) Fraud, Murder, conspiracy;</t>
  </si>
  <si>
    <t xml:space="preserve">1) http://www.delpher.nl/nl/kranten/view?coll=ddd&amp;identifier=ddd:010591517:mpeg21:a0001; http://www.delpher.nl/nl/kranten/view?coll=ddd&amp;identifier=ddd:110619166:mpeg21:a0021; http://www.delpher.nl/nl/kranten/view?coll=ddd&amp;identifier=ddd:010293738:mpeg21:a0001; https://en.wikipedia.org/wiki/Banca_Romana_scandal; </t>
  </si>
  <si>
    <t xml:space="preserve">1) Fraudulent accounting; falsification of revenues and overstatement of inventories by 100 millions;  2) Fraudulent accounting; falsification of earnings, assets and debts and money laundry; 3)Stock manipulation; Misrepresentation of liabilities; </t>
  </si>
  <si>
    <t>1) Savignano (Acct)</t>
  </si>
  <si>
    <t>1) Societa' del Nebiolo (Acct)</t>
  </si>
  <si>
    <t>1) Fictitious transaction to report earnings rather than losses (period 1922-1926); 2) False accounting to distribute dividends (non existent dividends), misrapresenation of assets and embezzlement (period 1927)</t>
  </si>
  <si>
    <t>1) Il Corriere della Sera, March 4, 1909</t>
  </si>
  <si>
    <t xml:space="preserve">1) Il Corriere della Sera, September 23, 1926; </t>
  </si>
  <si>
    <t xml:space="preserve">1) Banca Biellese (Acct); </t>
  </si>
  <si>
    <t>1) The bank loaned large sums to property developers which left the bank with huge liabilities after the real estate bubble collapsed in 1887. It also had serious irregularities in its administration and accounts. These events lead to the bankruptcy of the bank; Deficiency of cash, cooked accounts, a note circulation of 135 million lire instead of the 75 million permitted by law, a great quantity of bad debts due to speculation in building, and 40 million lire in a duplicated series of notes which had been printed in Britain but not issued owing to the honesty of minor officials of the bank.</t>
  </si>
  <si>
    <t>1) http://projects.exeter.ac.uk/RDavies/arian/scandals/classic.html#ambro; https://en.wikipedia.org/wiki/Banco_Ambrosiano; http://resolver.kb.nl/resolve?urn=KBNRC01:000034888:mpeg21:a0157;</t>
  </si>
  <si>
    <t>Corporate Scandals</t>
  </si>
  <si>
    <t>1) PWW Europe, p. 98</t>
  </si>
  <si>
    <t>1) Law 660 (Acct);</t>
  </si>
  <si>
    <t>1) The law explicitly introduced in Italy the formal offense of fraudulent disclosure of false transactions in the financial statements and in all company acts.</t>
  </si>
  <si>
    <t>1) Bank Act (Other);</t>
  </si>
  <si>
    <t>1) The Bank Act of August 1893 liquidated the Banca Romana and reformed the whole system of note issue, restricting the privilege to the new Banca d'Italia – mandated to liquidate the Banca Romana – and to the Banco di Napoli and the Banco di Sicilia. The new law also provided for stricter state control.</t>
  </si>
  <si>
    <t>1) PWW Europe, p. 96</t>
  </si>
  <si>
    <t>1) This Code included for the first time in Italy a clear discipline of accounting books related to economic activities.</t>
  </si>
  <si>
    <t>1) PWW Europe, p. 95</t>
  </si>
  <si>
    <t>1) Italian Commercial Code (Acct);</t>
  </si>
  <si>
    <t>1) Enactment of EC Directive 92/101 concening the purchase of controlling company shares (Art. 2357 and 2357b of the Civil Code); 2) Regulations concerning fiscal income; 3) Law ratifying DL 416/1994, whilst removing the requirement for fiscal appendix (items 24 and 25 of the income statement)</t>
  </si>
  <si>
    <t>1) IMI-SIR (Non)</t>
  </si>
  <si>
    <t>1) Fidiborsa (Near);  2) Dominion Trust (Near); 3)Parretti  Giancarlo (Near); 4) Banca Girgenti (Acct)</t>
  </si>
  <si>
    <t xml:space="preserve">1) Second Company Law Directive was implemeted, it applies to join-stock companies; </t>
  </si>
  <si>
    <t>1) Presidential Decree 30 (X)</t>
  </si>
  <si>
    <t>1) Law 69 (X); 2) Delegated Legislation 90 (Acct);</t>
  </si>
  <si>
    <t>1) Corporate governance code, Borsa Italiana revised - Preda code (Other); 2) Law 61/2002 (Acct, Deregulation); 3) CONSOB 13616 (Acct)</t>
  </si>
  <si>
    <t xml:space="preserve">1) Decree-Law 6 (Other); 2) Basel II (X); 3) Takeover Bids Directive (EU 2004/25)(Supra); </t>
  </si>
  <si>
    <t>1) Pillar 3 of Basel II: The Market Discipline (Acct); 2) Legislative Decree 173 (X)</t>
  </si>
  <si>
    <t>1) Bribery, corruption. The IMI-SIR trial is a relevant event. It is mainly a political scandal where Mr Previti was found guilty of bribing judges in Rome to obtain rulings favorable to two clients of his legal practice, and sentenced him to 11 years in jail. 
The verdict came in two trials (known as IMI-SIR and Mondadori, after the companies involved) which had, in effect, been rolled into one, as the two had defendants in common. Also found guilty were two of the judges who took bribes, both Mr Previti's fellow-bribers and two members of the Rovelli family, which was one of Mr Previti's clients. One defendant in the IMI-SIR case, a former judge, was acquitted.</t>
  </si>
  <si>
    <t xml:space="preserve">1) Law 216 was implemented representing a first important step toward the modernization of corporate and accounting legislation. New disclosure requirements (format and minimum content of income statement and established the presentation of directors' report and a requirement for intereim results). New limits to cross-shareholdings. Listed companies can issue nonvoting shares (“savings shares”); 2) Creation of CONSOB after the financial scandal of the '70s (see Il Sole 28/12/2005; disclosure requirement of listed companies;  3) Law 195 is the first political party finance law in Italy. It was introduced as a consequence to the oil corruption scandal (1972-1974), in order to regulate the mechanisms of party funding and prevent further cases of corruption to emerge. </t>
  </si>
  <si>
    <t>1) Revaluation of Assets; 2) Introduces for the first time a legislation on the controls overs activities of collection of non-bank-savings, defined as "investment sollicitations"; It marked the authority of the CONSOB over activities not necessarily related with the Stock Exchange; Open-end mutual funds are allowed to operate and are subject to CONSOB’s supervision. It was introduced after all the scandals of the 70s - See il Sole December 28, 2005</t>
  </si>
  <si>
    <t>1) Presidential Decree 1127 (Supra)</t>
  </si>
  <si>
    <t>1) Law 181 (Acct); 2) Law 281/1985 (Other); 3) First Bank Directive (X)</t>
  </si>
  <si>
    <t>1) All Iberian (Near); 2) Cassa di Risparmio di Firenze (Non); 3) Banca Popolare di Milano (Acct); 4) Fiat (Acct); 5) Ifim (Near); 6) Banco di Napoli (Acct); 7) Publitalia (Near); 8) Fininvest-Arces Process (Non)</t>
  </si>
  <si>
    <t>1) Decree "Conso" allowed the decriminalization of illigal political financing with retroactive effect, covering those already under investigation. This Decree was the response to Amato's government to the scandals (Tangentopoli). The Amato's respone was twofolds as it attempted both to the defuse the crisis and protect "la casta" (the political class).It caused an immediate reaction in the media. It was considered a misuse of judicial power in seeking to influence the legislative process.It was rejected with a referendum in April  1993 and Amato had to resign; 2) After the Referendum in April 1993, that eliminate the Legislative decree Conso, there is a new law regulating political fundings.  From 1993 onwards, the only form of public funding that political parties could rely upon was the reimbursement of the election expenses. 3) Universal banking is allowed, "The Legislative Decree no. 385/1993 ("Consolidated Law on Banking"), enacted by the Italian Parliament on September 1st 1993, has undoubtedly represented a milestone in the historical transformation of banking services into a business activity, subject to prudential supervision. As it has been pointed out by many authors, the legal text resulted from that reform process has been notable for its terseness and comprehensive approach. Since then, the Consolidated Law on Banking has also been treated as a model for regulating other financial industries, such as securities and insurance sectors."</t>
  </si>
  <si>
    <t>1) Finmatica (Acct); 2) Gandalf (Acct); 3) HdC (Acct);  4) S.S. Lazio (Near); 5) A.S. Roma (Near); 6) Volare (Acct); 7) Necchi SpA (Acct)</t>
  </si>
  <si>
    <t>1) Fraudulent accounting; falsification of revenues and overstatement of intangibles; 2) Embezzelment, false disclosure in SEO prospectus, Undisclosed third-party transaction; 3) 15 million euro embezzlement, false accounting (fiscal 2002); 4-5) "Creative Gains"derived from the sale of players' registration rights. This fictitious gain was needed by both Lazio and Roma to cover losses and avoid the increase in capital. 6) False accounting and embezzlement. Failed with 300 million euro in liabilities. Capitalization of traning cost for 2.4 million euro, capitalization of expenses for 35 millions euro. 7) False reporting for financial statement published in 2002.</t>
  </si>
  <si>
    <t>1) Jones 2011 Appendix 1, p.514;  2) Il Sole 24 Ore, December 2, 2004;  3) Il Sole 24 Ore, March 6, 2004; 4-5) Il Sole 24 Ore, June 12, 2004; 6) Il Sole 24 Ore, November 27, 2004; 7) http://www.repubblica.it/online/lf_primo_piano/041019lodi/lodi/lodi.html</t>
  </si>
  <si>
    <t>1) Legislative Decree127 (Supra); 2) Legislative Decree127 (Supra); 3) Ministerial Decree (X); 4) Law 1/1991(Other); 5) Law 157/1991 (Other); 6) CONSOB 5553 (Acct)</t>
  </si>
  <si>
    <t>1) - 2) According to the new regulation, not only separate but also consolidated financial statements became mandatory and new rules were introduced specifically referring to the relative formats, disclosure requirements, and auditing (Adoption of Fourth and Seventh EC Directives, which counts as two separate events); 3) Layout of annual accounts for electricity companies; 4)The law creates and regulates the securities brokerage companies (SIM). These companies distribute financial products and investment services through financial advisors. CONSOB is in charge of monitoring. It is meant to protect small investors; 5) Law on Insider Trading; Obligation to disclose price-sensitive information to CONSOB and to the market; 6) Regulation of disclosure requirements by companies offering securities to the public</t>
  </si>
  <si>
    <t>1) - 2) PWW Europe, p. 101; 3) Contemporary Issues in Accounting Regulations, p.63; 4) Il Sole 24 Ore, December 28, 2005; 5) Aganin and Volpin, 2005; 6) Aganin and Volpin, 2005</t>
  </si>
  <si>
    <t>1) Law 206/2005: it modified Decree 59/1998, and was implemented as an answer to recent financial scandals (e.g., Parmalat), strengthening the monitoring of financial disclosure and providing for the appointment of a person, called dirigente preposto, responsible for the company's financial reporting.; 2) Legislative Decree 38: It made it mandatory for listed companies listed companies to use accounting standards of "international recognition" in their consolidated accounts, also see IFRS adoption.; 3) IFRS adoption (EC Reg. 1606/2002); 4) Market Abuse Directive; 5)  It introduced important changes in terms of profile of responsibilities related to the drafting of company financial reports; more precisely, it refers to the power and responsibilities at a personal level (to which possible sanctions are connected), which find their inspiration in the key principles of the U.S. Sarbanes-Oxley Act.  It also modified a bit 366/2002; the Law 262 modified the existing law on mandatory audit rotation (Legislative decree 58/1998 by extending the audit firm term from three years to six years, decreasing the number of audit firm term renewals from three to two, and explicitly introducing a three year cooling-off period. Under this new law, each audit firm’s existing term was extended from three to six years, and the maximum tenure was extended from nine to twelve years; 6) It incorporates the European Directive 2003/6/EC. It completly reformed the market abuse. It should have been incorporated into the Italian legal system no later than October 2004 (as foreseen inthe 2003 European Law), as an answer to stakeholders – regarding the Cirio andParmalat crises, but the actual approval of the law got “mired” in Parliament.  Also see MAD.</t>
  </si>
  <si>
    <t xml:space="preserve">1) Ponzi Scheme; 2) Fraud, embezzlement and fraudulent accounting; used 419 million lire of the deposits from customers to finance his other activities </t>
  </si>
  <si>
    <t>1) Giuffre' (Non); 2) Banco de Cavi (Near)</t>
  </si>
  <si>
    <t xml:space="preserve">1) Pesenti - Ior (Near); </t>
  </si>
  <si>
    <t>1) Banca Nazionale del Lavoro (Atlanta branch) (Non)</t>
  </si>
  <si>
    <t>1) Rules on external auditing</t>
  </si>
  <si>
    <t>1) Consob 02794 (Acct)</t>
  </si>
  <si>
    <t>1) CONSOB 11917 (Acct)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</si>
</sst>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indexed="8"/>
      <name val="Times New Roman"/>
      <family val="2"/>
    </font>
    <font>
      <sz val="11"/>
      <color theme="1"/>
      <name val="Calibri"/>
      <family val="2"/>
      <scheme val="minor"/>
    </font>
    <font>
      <sz val="10"/>
      <name val="Arial"/>
      <family val="2"/>
    </font>
    <font>
      <sz val="11"/>
      <color rgb="FF9C0006"/>
      <name val="Calibri"/>
      <family val="2"/>
      <scheme val="minor"/>
    </font>
    <font>
      <sz val="8"/>
      <name val="Helvetica"/>
      <family val="2"/>
    </font>
    <font>
      <u/>
      <sz val="11"/>
      <color indexed="20"/>
      <name val="Times New Roman"/>
      <family val="2"/>
    </font>
    <font>
      <u/>
      <sz val="11"/>
      <color indexed="12"/>
      <name val="Times New Roman"/>
      <family val="2"/>
    </font>
    <font>
      <i/>
      <sz val="10"/>
      <color rgb="FF7F7F7F"/>
      <name val="Calibri"/>
      <family val="2"/>
      <scheme val="minor"/>
    </font>
    <font>
      <sz val="11"/>
      <color indexed="9"/>
      <name val="Calibri"/>
      <family val="2"/>
    </font>
    <font>
      <sz val="11"/>
      <name val="Calibri"/>
      <family val="2"/>
    </font>
    <font>
      <sz val="11"/>
      <color indexed="8"/>
      <name val="Calibri"/>
      <family val="2"/>
    </font>
    <font>
      <sz val="11"/>
      <color indexed="10"/>
      <name val="Calibri"/>
      <family val="2"/>
    </font>
    <font>
      <sz val="11"/>
      <color theme="1"/>
      <name val="Calibri"/>
      <family val="2"/>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1">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cellStyleXfs>
  <cellXfs count="29">
    <xf numFmtId="0" fontId="0" fillId="0" borderId="0" xfId="0"/>
    <xf numFmtId="0" fontId="8" fillId="7" borderId="0" xfId="10" applyFont="1" applyFill="1" applyBorder="1" applyAlignment="1" applyProtection="1">
      <alignment horizontal="center" vertical="center" wrapText="1"/>
    </xf>
    <xf numFmtId="0" fontId="10" fillId="0" borderId="0" xfId="0" applyFont="1" applyAlignment="1">
      <alignment vertical="center"/>
    </xf>
    <xf numFmtId="0" fontId="9" fillId="0" borderId="0" xfId="0" applyFont="1" applyFill="1"/>
    <xf numFmtId="0" fontId="9" fillId="0" borderId="0" xfId="1" applyNumberFormat="1" applyFont="1" applyFill="1" applyAlignment="1" applyProtection="1">
      <alignment horizontal="left"/>
    </xf>
    <xf numFmtId="0" fontId="10" fillId="0" borderId="0" xfId="0" applyFont="1"/>
    <xf numFmtId="0" fontId="9" fillId="0" borderId="0" xfId="1" applyNumberFormat="1" applyFont="1" applyAlignment="1" applyProtection="1">
      <alignment horizontal="left"/>
    </xf>
    <xf numFmtId="0" fontId="10" fillId="0" borderId="0" xfId="0" applyFont="1" applyFill="1"/>
    <xf numFmtId="0" fontId="9" fillId="0" borderId="0" xfId="0" applyFont="1"/>
    <xf numFmtId="0" fontId="10" fillId="0" borderId="0" xfId="0" applyFont="1" applyFill="1" applyAlignment="1">
      <alignment wrapText="1"/>
    </xf>
    <xf numFmtId="0" fontId="9" fillId="0" borderId="0" xfId="5" applyFont="1" applyFill="1"/>
    <xf numFmtId="0" fontId="9" fillId="0" borderId="0" xfId="1" applyNumberFormat="1" applyFont="1" applyAlignment="1">
      <alignment horizontal="left"/>
    </xf>
    <xf numFmtId="0" fontId="9" fillId="0" borderId="0" xfId="1" applyNumberFormat="1" applyFont="1" applyFill="1" applyAlignment="1">
      <alignment horizontal="left"/>
    </xf>
    <xf numFmtId="0" fontId="10" fillId="0" borderId="0" xfId="0" applyFont="1" applyAlignment="1">
      <alignment horizontal="left"/>
    </xf>
    <xf numFmtId="0" fontId="8" fillId="3" borderId="0" xfId="0" applyFont="1" applyFill="1" applyAlignment="1">
      <alignment horizontal="center" vertical="center"/>
    </xf>
    <xf numFmtId="0" fontId="8" fillId="4" borderId="0" xfId="10" applyFont="1" applyFill="1" applyBorder="1" applyAlignment="1" applyProtection="1">
      <alignment horizontal="center" vertical="center" wrapText="1"/>
    </xf>
    <xf numFmtId="0" fontId="8" fillId="5" borderId="0" xfId="10" applyFont="1" applyFill="1" applyBorder="1" applyAlignment="1" applyProtection="1">
      <alignment horizontal="center" vertical="center" wrapText="1"/>
    </xf>
    <xf numFmtId="0" fontId="9" fillId="6" borderId="0" xfId="10" applyFont="1" applyFill="1" applyBorder="1" applyAlignment="1" applyProtection="1">
      <alignment horizontal="left"/>
    </xf>
    <xf numFmtId="0" fontId="9" fillId="6" borderId="0" xfId="0" applyFont="1" applyFill="1" applyAlignment="1"/>
    <xf numFmtId="0" fontId="10" fillId="6" borderId="0" xfId="0" applyFont="1" applyFill="1" applyAlignment="1"/>
    <xf numFmtId="0" fontId="10" fillId="6" borderId="0" xfId="0" applyFont="1" applyFill="1"/>
    <xf numFmtId="0" fontId="12" fillId="0" borderId="0" xfId="0" applyFont="1" applyFill="1"/>
    <xf numFmtId="0" fontId="9" fillId="6" borderId="0" xfId="10" applyFont="1" applyFill="1" applyBorder="1" applyAlignment="1" applyProtection="1">
      <alignment horizontal="center"/>
    </xf>
    <xf numFmtId="0" fontId="9" fillId="0" borderId="0" xfId="1" applyNumberFormat="1" applyFont="1" applyAlignment="1" applyProtection="1">
      <alignment horizontal="center"/>
    </xf>
    <xf numFmtId="0" fontId="9" fillId="0" borderId="0" xfId="0" applyFont="1" applyAlignment="1">
      <alignment horizontal="center"/>
    </xf>
    <xf numFmtId="0" fontId="9" fillId="0" borderId="0" xfId="1" applyNumberFormat="1" applyFont="1" applyFill="1" applyAlignment="1" applyProtection="1">
      <alignment horizontal="center"/>
    </xf>
    <xf numFmtId="0" fontId="9" fillId="0" borderId="0" xfId="1" applyNumberFormat="1" applyFont="1" applyAlignment="1">
      <alignment horizontal="center"/>
    </xf>
    <xf numFmtId="0" fontId="9" fillId="0" borderId="0" xfId="1" applyNumberFormat="1" applyFont="1" applyFill="1" applyAlignment="1">
      <alignment horizontal="center"/>
    </xf>
    <xf numFmtId="0" fontId="10" fillId="0" borderId="0" xfId="0" applyFont="1" applyAlignment="1">
      <alignment horizontal="center"/>
    </xf>
  </cellXfs>
  <cellStyles count="11">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builtinId="53"/>
    <cellStyle name="Followed Hyperlink" xfId="7" builtinId="9" hidden="1"/>
    <cellStyle name="Hyperlink" xfId="8" builtinId="8" hidden="1"/>
    <cellStyle name="Normal" xfId="0" builtinId="0"/>
    <cellStyle name="Normal 2" xfId="3"/>
    <cellStyle name="Normal 3" xfId="6"/>
    <cellStyle name="Normal 3 2" xfId="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9"/>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x14ac:dyDescent="0.2"/>
  <cols>
    <col min="1" max="1" width="9.6640625" style="5" customWidth="1"/>
    <col min="2" max="2" width="9.6640625" style="13" customWidth="1"/>
    <col min="3" max="5" width="14.33203125" style="28" customWidth="1"/>
    <col min="6" max="8" width="14.33203125" style="24" customWidth="1"/>
    <col min="9" max="9" width="14.33203125" style="3" customWidth="1"/>
    <col min="10" max="11" width="14.33203125" style="7" customWidth="1"/>
    <col min="12" max="15" width="14.33203125" style="24" customWidth="1"/>
    <col min="16" max="16" width="14.33203125" style="8" customWidth="1"/>
    <col min="17" max="18" width="14.33203125" style="5" customWidth="1"/>
    <col min="19" max="16384" width="11.5" style="5"/>
  </cols>
  <sheetData>
    <row r="1" spans="1:19" s="2" customFormat="1" ht="46.25" customHeight="1" x14ac:dyDescent="0.15">
      <c r="A1" s="14" t="s">
        <v>78</v>
      </c>
      <c r="B1" s="14" t="s">
        <v>79</v>
      </c>
      <c r="C1" s="1" t="s">
        <v>11</v>
      </c>
      <c r="D1" s="1" t="s">
        <v>12</v>
      </c>
      <c r="E1" s="15" t="s">
        <v>1</v>
      </c>
      <c r="F1" s="15" t="s">
        <v>2</v>
      </c>
      <c r="G1" s="15" t="s">
        <v>3</v>
      </c>
      <c r="H1" s="15" t="s">
        <v>4</v>
      </c>
      <c r="I1" s="15" t="s">
        <v>279</v>
      </c>
      <c r="J1" s="15" t="s">
        <v>266</v>
      </c>
      <c r="K1" s="15" t="s">
        <v>267</v>
      </c>
      <c r="L1" s="16" t="s">
        <v>5</v>
      </c>
      <c r="M1" s="16" t="s">
        <v>6</v>
      </c>
      <c r="N1" s="16" t="s">
        <v>7</v>
      </c>
      <c r="O1" s="16" t="s">
        <v>8</v>
      </c>
      <c r="P1" s="16" t="s">
        <v>81</v>
      </c>
      <c r="Q1" s="16" t="s">
        <v>266</v>
      </c>
      <c r="R1" s="16" t="s">
        <v>267</v>
      </c>
    </row>
    <row r="2" spans="1:19" x14ac:dyDescent="0.2">
      <c r="A2" s="17" t="s">
        <v>265</v>
      </c>
      <c r="B2" s="17">
        <v>1800</v>
      </c>
      <c r="C2" s="22" t="s">
        <v>9</v>
      </c>
      <c r="D2" s="22" t="s">
        <v>9</v>
      </c>
      <c r="E2" s="22" t="s">
        <v>9</v>
      </c>
      <c r="F2" s="22" t="s">
        <v>9</v>
      </c>
      <c r="G2" s="22" t="s">
        <v>9</v>
      </c>
      <c r="H2" s="22" t="s">
        <v>9</v>
      </c>
      <c r="I2" s="18"/>
      <c r="J2" s="19"/>
      <c r="K2" s="19"/>
      <c r="L2" s="22" t="s">
        <v>9</v>
      </c>
      <c r="M2" s="22" t="s">
        <v>9</v>
      </c>
      <c r="N2" s="22" t="s">
        <v>9</v>
      </c>
      <c r="O2" s="22" t="s">
        <v>9</v>
      </c>
      <c r="P2" s="20"/>
      <c r="Q2" s="20"/>
      <c r="R2" s="20" t="s">
        <v>82</v>
      </c>
      <c r="S2" s="7"/>
    </row>
    <row r="3" spans="1:19" x14ac:dyDescent="0.2">
      <c r="A3" s="17" t="s">
        <v>265</v>
      </c>
      <c r="B3" s="17">
        <v>1801</v>
      </c>
      <c r="C3" s="22" t="s">
        <v>9</v>
      </c>
      <c r="D3" s="22" t="s">
        <v>9</v>
      </c>
      <c r="E3" s="22" t="s">
        <v>9</v>
      </c>
      <c r="F3" s="22" t="s">
        <v>9</v>
      </c>
      <c r="G3" s="22" t="s">
        <v>9</v>
      </c>
      <c r="H3" s="22" t="s">
        <v>9</v>
      </c>
      <c r="I3" s="18"/>
      <c r="J3" s="19"/>
      <c r="K3" s="19"/>
      <c r="L3" s="22" t="s">
        <v>9</v>
      </c>
      <c r="M3" s="22" t="s">
        <v>9</v>
      </c>
      <c r="N3" s="22" t="s">
        <v>9</v>
      </c>
      <c r="O3" s="22" t="s">
        <v>9</v>
      </c>
      <c r="P3" s="20"/>
      <c r="Q3" s="20"/>
      <c r="R3" s="20"/>
    </row>
    <row r="4" spans="1:19" x14ac:dyDescent="0.2">
      <c r="A4" s="17" t="s">
        <v>265</v>
      </c>
      <c r="B4" s="17">
        <v>1802</v>
      </c>
      <c r="C4" s="22" t="s">
        <v>9</v>
      </c>
      <c r="D4" s="22" t="s">
        <v>9</v>
      </c>
      <c r="E4" s="22" t="s">
        <v>9</v>
      </c>
      <c r="F4" s="22" t="s">
        <v>9</v>
      </c>
      <c r="G4" s="22" t="s">
        <v>9</v>
      </c>
      <c r="H4" s="22" t="s">
        <v>9</v>
      </c>
      <c r="I4" s="18"/>
      <c r="J4" s="19"/>
      <c r="K4" s="19"/>
      <c r="L4" s="22" t="s">
        <v>10</v>
      </c>
      <c r="M4" s="22" t="s">
        <v>10</v>
      </c>
      <c r="N4" s="22" t="s">
        <v>10</v>
      </c>
      <c r="O4" s="22" t="s">
        <v>10</v>
      </c>
      <c r="P4" s="20"/>
      <c r="Q4" s="20"/>
      <c r="R4" s="20"/>
    </row>
    <row r="5" spans="1:19" x14ac:dyDescent="0.2">
      <c r="A5" s="17" t="s">
        <v>265</v>
      </c>
      <c r="B5" s="17">
        <v>1803</v>
      </c>
      <c r="C5" s="22" t="s">
        <v>9</v>
      </c>
      <c r="D5" s="22" t="s">
        <v>9</v>
      </c>
      <c r="E5" s="22" t="s">
        <v>9</v>
      </c>
      <c r="F5" s="22" t="s">
        <v>9</v>
      </c>
      <c r="G5" s="22" t="s">
        <v>9</v>
      </c>
      <c r="H5" s="22" t="s">
        <v>9</v>
      </c>
      <c r="I5" s="18"/>
      <c r="J5" s="19"/>
      <c r="K5" s="19"/>
      <c r="L5" s="22" t="s">
        <v>9</v>
      </c>
      <c r="M5" s="22" t="s">
        <v>9</v>
      </c>
      <c r="N5" s="22" t="s">
        <v>9</v>
      </c>
      <c r="O5" s="22" t="s">
        <v>9</v>
      </c>
      <c r="P5" s="20"/>
      <c r="Q5" s="20"/>
      <c r="R5" s="20"/>
    </row>
    <row r="6" spans="1:19" x14ac:dyDescent="0.2">
      <c r="A6" s="17" t="s">
        <v>265</v>
      </c>
      <c r="B6" s="17">
        <v>1804</v>
      </c>
      <c r="C6" s="22" t="s">
        <v>9</v>
      </c>
      <c r="D6" s="22" t="s">
        <v>9</v>
      </c>
      <c r="E6" s="22" t="s">
        <v>9</v>
      </c>
      <c r="F6" s="22" t="s">
        <v>9</v>
      </c>
      <c r="G6" s="22" t="s">
        <v>9</v>
      </c>
      <c r="H6" s="22" t="s">
        <v>9</v>
      </c>
      <c r="I6" s="18"/>
      <c r="J6" s="19"/>
      <c r="K6" s="19"/>
      <c r="L6" s="22" t="s">
        <v>9</v>
      </c>
      <c r="M6" s="22" t="s">
        <v>9</v>
      </c>
      <c r="N6" s="22" t="s">
        <v>9</v>
      </c>
      <c r="O6" s="22" t="s">
        <v>9</v>
      </c>
      <c r="P6" s="20"/>
      <c r="Q6" s="20"/>
      <c r="R6" s="20"/>
    </row>
    <row r="7" spans="1:19" x14ac:dyDescent="0.2">
      <c r="A7" s="17" t="s">
        <v>265</v>
      </c>
      <c r="B7" s="17">
        <v>1805</v>
      </c>
      <c r="C7" s="22" t="s">
        <v>9</v>
      </c>
      <c r="D7" s="22" t="s">
        <v>9</v>
      </c>
      <c r="E7" s="22" t="s">
        <v>9</v>
      </c>
      <c r="F7" s="22" t="s">
        <v>9</v>
      </c>
      <c r="G7" s="22" t="s">
        <v>9</v>
      </c>
      <c r="H7" s="22" t="s">
        <v>9</v>
      </c>
      <c r="I7" s="18"/>
      <c r="J7" s="19"/>
      <c r="K7" s="19"/>
      <c r="L7" s="22" t="s">
        <v>9</v>
      </c>
      <c r="M7" s="22" t="s">
        <v>9</v>
      </c>
      <c r="N7" s="22" t="s">
        <v>9</v>
      </c>
      <c r="O7" s="22" t="s">
        <v>9</v>
      </c>
      <c r="P7" s="20"/>
      <c r="Q7" s="20"/>
      <c r="R7" s="20"/>
    </row>
    <row r="8" spans="1:19" x14ac:dyDescent="0.2">
      <c r="A8" s="17" t="s">
        <v>265</v>
      </c>
      <c r="B8" s="17">
        <v>1806</v>
      </c>
      <c r="C8" s="22" t="s">
        <v>9</v>
      </c>
      <c r="D8" s="22" t="s">
        <v>9</v>
      </c>
      <c r="E8" s="22" t="s">
        <v>9</v>
      </c>
      <c r="F8" s="22" t="s">
        <v>9</v>
      </c>
      <c r="G8" s="22" t="s">
        <v>9</v>
      </c>
      <c r="H8" s="22" t="s">
        <v>9</v>
      </c>
      <c r="I8" s="18"/>
      <c r="J8" s="19"/>
      <c r="K8" s="19"/>
      <c r="L8" s="22" t="s">
        <v>9</v>
      </c>
      <c r="M8" s="22" t="s">
        <v>9</v>
      </c>
      <c r="N8" s="22" t="s">
        <v>9</v>
      </c>
      <c r="O8" s="22" t="s">
        <v>9</v>
      </c>
      <c r="P8" s="20"/>
      <c r="Q8" s="20"/>
      <c r="R8" s="20"/>
    </row>
    <row r="9" spans="1:19" x14ac:dyDescent="0.2">
      <c r="A9" s="17" t="s">
        <v>265</v>
      </c>
      <c r="B9" s="17">
        <v>1807</v>
      </c>
      <c r="C9" s="22" t="s">
        <v>9</v>
      </c>
      <c r="D9" s="22" t="s">
        <v>9</v>
      </c>
      <c r="E9" s="22" t="s">
        <v>9</v>
      </c>
      <c r="F9" s="22" t="s">
        <v>9</v>
      </c>
      <c r="G9" s="22" t="s">
        <v>9</v>
      </c>
      <c r="H9" s="22" t="s">
        <v>9</v>
      </c>
      <c r="I9" s="18"/>
      <c r="J9" s="19"/>
      <c r="K9" s="19"/>
      <c r="L9" s="22" t="s">
        <v>9</v>
      </c>
      <c r="M9" s="22" t="s">
        <v>9</v>
      </c>
      <c r="N9" s="22" t="s">
        <v>9</v>
      </c>
      <c r="O9" s="22" t="s">
        <v>9</v>
      </c>
      <c r="P9" s="20"/>
      <c r="Q9" s="20"/>
      <c r="R9" s="20"/>
    </row>
    <row r="10" spans="1:19" x14ac:dyDescent="0.2">
      <c r="A10" s="17" t="s">
        <v>265</v>
      </c>
      <c r="B10" s="17">
        <v>1808</v>
      </c>
      <c r="C10" s="22" t="s">
        <v>9</v>
      </c>
      <c r="D10" s="22" t="s">
        <v>9</v>
      </c>
      <c r="E10" s="22" t="s">
        <v>9</v>
      </c>
      <c r="F10" s="22" t="s">
        <v>9</v>
      </c>
      <c r="G10" s="22" t="s">
        <v>9</v>
      </c>
      <c r="H10" s="22" t="s">
        <v>9</v>
      </c>
      <c r="I10" s="18"/>
      <c r="J10" s="19"/>
      <c r="K10" s="19"/>
      <c r="L10" s="22" t="s">
        <v>9</v>
      </c>
      <c r="M10" s="22" t="s">
        <v>9</v>
      </c>
      <c r="N10" s="22" t="s">
        <v>9</v>
      </c>
      <c r="O10" s="22" t="s">
        <v>9</v>
      </c>
      <c r="P10" s="20" t="s">
        <v>176</v>
      </c>
      <c r="Q10" s="20" t="s">
        <v>175</v>
      </c>
      <c r="R10" s="20" t="s">
        <v>155</v>
      </c>
    </row>
    <row r="11" spans="1:19" x14ac:dyDescent="0.2">
      <c r="A11" s="17" t="s">
        <v>265</v>
      </c>
      <c r="B11" s="17">
        <v>1809</v>
      </c>
      <c r="C11" s="22" t="s">
        <v>9</v>
      </c>
      <c r="D11" s="22" t="s">
        <v>9</v>
      </c>
      <c r="E11" s="22" t="s">
        <v>9</v>
      </c>
      <c r="F11" s="22" t="s">
        <v>9</v>
      </c>
      <c r="G11" s="22" t="s">
        <v>9</v>
      </c>
      <c r="H11" s="22" t="s">
        <v>9</v>
      </c>
      <c r="I11" s="18"/>
      <c r="J11" s="19"/>
      <c r="K11" s="19"/>
      <c r="L11" s="22" t="s">
        <v>9</v>
      </c>
      <c r="M11" s="22" t="s">
        <v>9</v>
      </c>
      <c r="N11" s="22" t="s">
        <v>9</v>
      </c>
      <c r="O11" s="22" t="s">
        <v>9</v>
      </c>
      <c r="P11" s="20"/>
      <c r="Q11" s="20"/>
      <c r="R11" s="20"/>
    </row>
    <row r="12" spans="1:19" x14ac:dyDescent="0.2">
      <c r="A12" s="17" t="s">
        <v>265</v>
      </c>
      <c r="B12" s="17">
        <v>1810</v>
      </c>
      <c r="C12" s="22" t="s">
        <v>9</v>
      </c>
      <c r="D12" s="22" t="s">
        <v>9</v>
      </c>
      <c r="E12" s="22" t="s">
        <v>9</v>
      </c>
      <c r="F12" s="22" t="s">
        <v>9</v>
      </c>
      <c r="G12" s="22" t="s">
        <v>9</v>
      </c>
      <c r="H12" s="22" t="s">
        <v>9</v>
      </c>
      <c r="I12" s="18"/>
      <c r="J12" s="19"/>
      <c r="K12" s="19"/>
      <c r="L12" s="22" t="s">
        <v>9</v>
      </c>
      <c r="M12" s="22" t="s">
        <v>9</v>
      </c>
      <c r="N12" s="22" t="s">
        <v>9</v>
      </c>
      <c r="O12" s="22" t="s">
        <v>9</v>
      </c>
      <c r="P12" s="20"/>
      <c r="Q12" s="20"/>
      <c r="R12" s="20"/>
    </row>
    <row r="13" spans="1:19" x14ac:dyDescent="0.2">
      <c r="A13" s="17" t="s">
        <v>265</v>
      </c>
      <c r="B13" s="17">
        <v>1811</v>
      </c>
      <c r="C13" s="22" t="s">
        <v>9</v>
      </c>
      <c r="D13" s="22" t="s">
        <v>9</v>
      </c>
      <c r="E13" s="22" t="s">
        <v>9</v>
      </c>
      <c r="F13" s="22" t="s">
        <v>9</v>
      </c>
      <c r="G13" s="22" t="s">
        <v>9</v>
      </c>
      <c r="H13" s="22" t="s">
        <v>9</v>
      </c>
      <c r="I13" s="18"/>
      <c r="J13" s="19"/>
      <c r="K13" s="19"/>
      <c r="L13" s="22" t="s">
        <v>9</v>
      </c>
      <c r="M13" s="22" t="s">
        <v>9</v>
      </c>
      <c r="N13" s="22" t="s">
        <v>9</v>
      </c>
      <c r="O13" s="22" t="s">
        <v>9</v>
      </c>
      <c r="P13" s="20"/>
      <c r="Q13" s="20"/>
      <c r="R13" s="20"/>
    </row>
    <row r="14" spans="1:19" x14ac:dyDescent="0.2">
      <c r="A14" s="17" t="s">
        <v>265</v>
      </c>
      <c r="B14" s="17">
        <v>1812</v>
      </c>
      <c r="C14" s="22" t="s">
        <v>9</v>
      </c>
      <c r="D14" s="22" t="s">
        <v>9</v>
      </c>
      <c r="E14" s="22" t="s">
        <v>9</v>
      </c>
      <c r="F14" s="22" t="s">
        <v>9</v>
      </c>
      <c r="G14" s="22" t="s">
        <v>9</v>
      </c>
      <c r="H14" s="22" t="s">
        <v>9</v>
      </c>
      <c r="I14" s="18"/>
      <c r="J14" s="19"/>
      <c r="K14" s="19"/>
      <c r="L14" s="22" t="s">
        <v>9</v>
      </c>
      <c r="M14" s="22" t="s">
        <v>9</v>
      </c>
      <c r="N14" s="22" t="s">
        <v>9</v>
      </c>
      <c r="O14" s="22" t="s">
        <v>9</v>
      </c>
      <c r="P14" s="20"/>
      <c r="Q14" s="20"/>
      <c r="R14" s="20"/>
    </row>
    <row r="15" spans="1:19" x14ac:dyDescent="0.2">
      <c r="A15" s="17" t="s">
        <v>265</v>
      </c>
      <c r="B15" s="17">
        <v>1813</v>
      </c>
      <c r="C15" s="22" t="s">
        <v>9</v>
      </c>
      <c r="D15" s="22" t="s">
        <v>9</v>
      </c>
      <c r="E15" s="22" t="s">
        <v>9</v>
      </c>
      <c r="F15" s="22" t="s">
        <v>9</v>
      </c>
      <c r="G15" s="22" t="s">
        <v>9</v>
      </c>
      <c r="H15" s="22" t="s">
        <v>9</v>
      </c>
      <c r="I15" s="18"/>
      <c r="J15" s="19"/>
      <c r="K15" s="19"/>
      <c r="L15" s="22" t="s">
        <v>9</v>
      </c>
      <c r="M15" s="22" t="s">
        <v>9</v>
      </c>
      <c r="N15" s="22" t="s">
        <v>9</v>
      </c>
      <c r="O15" s="22" t="s">
        <v>9</v>
      </c>
      <c r="P15" s="20"/>
      <c r="Q15" s="20"/>
      <c r="R15" s="20"/>
    </row>
    <row r="16" spans="1:19" x14ac:dyDescent="0.2">
      <c r="A16" s="17" t="s">
        <v>265</v>
      </c>
      <c r="B16" s="17">
        <v>1814</v>
      </c>
      <c r="C16" s="22" t="s">
        <v>9</v>
      </c>
      <c r="D16" s="22" t="s">
        <v>9</v>
      </c>
      <c r="E16" s="22" t="s">
        <v>9</v>
      </c>
      <c r="F16" s="22" t="s">
        <v>9</v>
      </c>
      <c r="G16" s="22" t="s">
        <v>9</v>
      </c>
      <c r="H16" s="22" t="s">
        <v>9</v>
      </c>
      <c r="I16" s="18"/>
      <c r="J16" s="19"/>
      <c r="K16" s="19"/>
      <c r="L16" s="22" t="s">
        <v>9</v>
      </c>
      <c r="M16" s="22" t="s">
        <v>9</v>
      </c>
      <c r="N16" s="22" t="s">
        <v>9</v>
      </c>
      <c r="O16" s="22" t="s">
        <v>9</v>
      </c>
      <c r="P16" s="20"/>
      <c r="Q16" s="20"/>
      <c r="R16" s="20"/>
    </row>
    <row r="17" spans="1:18" x14ac:dyDescent="0.2">
      <c r="A17" s="17" t="s">
        <v>265</v>
      </c>
      <c r="B17" s="17">
        <v>1815</v>
      </c>
      <c r="C17" s="22" t="s">
        <v>9</v>
      </c>
      <c r="D17" s="22" t="s">
        <v>9</v>
      </c>
      <c r="E17" s="22" t="s">
        <v>9</v>
      </c>
      <c r="F17" s="22" t="s">
        <v>9</v>
      </c>
      <c r="G17" s="22" t="s">
        <v>9</v>
      </c>
      <c r="H17" s="22" t="s">
        <v>9</v>
      </c>
      <c r="I17" s="18"/>
      <c r="J17" s="19"/>
      <c r="K17" s="19"/>
      <c r="L17" s="22" t="s">
        <v>9</v>
      </c>
      <c r="M17" s="22" t="s">
        <v>9</v>
      </c>
      <c r="N17" s="22" t="s">
        <v>9</v>
      </c>
      <c r="O17" s="22" t="s">
        <v>9</v>
      </c>
      <c r="P17" s="20"/>
      <c r="Q17" s="20"/>
      <c r="R17" s="20"/>
    </row>
    <row r="18" spans="1:18" x14ac:dyDescent="0.2">
      <c r="A18" s="17" t="s">
        <v>265</v>
      </c>
      <c r="B18" s="17">
        <v>1816</v>
      </c>
      <c r="C18" s="22" t="s">
        <v>9</v>
      </c>
      <c r="D18" s="22" t="s">
        <v>9</v>
      </c>
      <c r="E18" s="22" t="s">
        <v>9</v>
      </c>
      <c r="F18" s="22" t="s">
        <v>9</v>
      </c>
      <c r="G18" s="22" t="s">
        <v>9</v>
      </c>
      <c r="H18" s="22" t="s">
        <v>9</v>
      </c>
      <c r="I18" s="18"/>
      <c r="J18" s="19"/>
      <c r="K18" s="19"/>
      <c r="L18" s="22" t="s">
        <v>9</v>
      </c>
      <c r="M18" s="22" t="s">
        <v>9</v>
      </c>
      <c r="N18" s="22" t="s">
        <v>9</v>
      </c>
      <c r="O18" s="22" t="s">
        <v>9</v>
      </c>
      <c r="P18" s="20"/>
      <c r="Q18" s="20"/>
      <c r="R18" s="20"/>
    </row>
    <row r="19" spans="1:18" x14ac:dyDescent="0.2">
      <c r="A19" s="17" t="s">
        <v>265</v>
      </c>
      <c r="B19" s="17">
        <v>1817</v>
      </c>
      <c r="C19" s="22" t="s">
        <v>9</v>
      </c>
      <c r="D19" s="22" t="s">
        <v>9</v>
      </c>
      <c r="E19" s="22" t="s">
        <v>9</v>
      </c>
      <c r="F19" s="22" t="s">
        <v>9</v>
      </c>
      <c r="G19" s="22" t="s">
        <v>9</v>
      </c>
      <c r="H19" s="22" t="s">
        <v>9</v>
      </c>
      <c r="I19" s="18"/>
      <c r="J19" s="19"/>
      <c r="K19" s="19"/>
      <c r="L19" s="22" t="s">
        <v>9</v>
      </c>
      <c r="M19" s="22" t="s">
        <v>9</v>
      </c>
      <c r="N19" s="22" t="s">
        <v>9</v>
      </c>
      <c r="O19" s="22" t="s">
        <v>9</v>
      </c>
      <c r="P19" s="20"/>
      <c r="Q19" s="20"/>
      <c r="R19" s="20"/>
    </row>
    <row r="20" spans="1:18" x14ac:dyDescent="0.2">
      <c r="A20" s="17" t="s">
        <v>265</v>
      </c>
      <c r="B20" s="17">
        <v>1818</v>
      </c>
      <c r="C20" s="22" t="s">
        <v>9</v>
      </c>
      <c r="D20" s="22" t="s">
        <v>9</v>
      </c>
      <c r="E20" s="22" t="s">
        <v>9</v>
      </c>
      <c r="F20" s="22" t="s">
        <v>9</v>
      </c>
      <c r="G20" s="22" t="s">
        <v>9</v>
      </c>
      <c r="H20" s="22" t="s">
        <v>9</v>
      </c>
      <c r="I20" s="18"/>
      <c r="J20" s="19"/>
      <c r="K20" s="19"/>
      <c r="L20" s="22" t="s">
        <v>9</v>
      </c>
      <c r="M20" s="22" t="s">
        <v>9</v>
      </c>
      <c r="N20" s="22" t="s">
        <v>9</v>
      </c>
      <c r="O20" s="22" t="s">
        <v>9</v>
      </c>
      <c r="P20" s="20"/>
      <c r="Q20" s="20"/>
      <c r="R20" s="20"/>
    </row>
    <row r="21" spans="1:18" x14ac:dyDescent="0.2">
      <c r="A21" s="17" t="s">
        <v>265</v>
      </c>
      <c r="B21" s="17">
        <v>1819</v>
      </c>
      <c r="C21" s="22" t="s">
        <v>9</v>
      </c>
      <c r="D21" s="22" t="s">
        <v>9</v>
      </c>
      <c r="E21" s="22" t="s">
        <v>9</v>
      </c>
      <c r="F21" s="22" t="s">
        <v>9</v>
      </c>
      <c r="G21" s="22" t="s">
        <v>9</v>
      </c>
      <c r="H21" s="22" t="s">
        <v>9</v>
      </c>
      <c r="I21" s="18"/>
      <c r="J21" s="19"/>
      <c r="K21" s="19"/>
      <c r="L21" s="22" t="s">
        <v>9</v>
      </c>
      <c r="M21" s="22" t="s">
        <v>9</v>
      </c>
      <c r="N21" s="22" t="s">
        <v>9</v>
      </c>
      <c r="O21" s="22" t="s">
        <v>9</v>
      </c>
      <c r="P21" s="20"/>
      <c r="Q21" s="20"/>
      <c r="R21" s="20"/>
    </row>
    <row r="22" spans="1:18" x14ac:dyDescent="0.2">
      <c r="A22" s="17" t="s">
        <v>265</v>
      </c>
      <c r="B22" s="17">
        <v>1820</v>
      </c>
      <c r="C22" s="22" t="s">
        <v>9</v>
      </c>
      <c r="D22" s="22" t="s">
        <v>9</v>
      </c>
      <c r="E22" s="22" t="s">
        <v>9</v>
      </c>
      <c r="F22" s="22" t="s">
        <v>9</v>
      </c>
      <c r="G22" s="22" t="s">
        <v>9</v>
      </c>
      <c r="H22" s="22" t="s">
        <v>9</v>
      </c>
      <c r="I22" s="18"/>
      <c r="J22" s="19"/>
      <c r="K22" s="19"/>
      <c r="L22" s="22" t="s">
        <v>9</v>
      </c>
      <c r="M22" s="22" t="s">
        <v>9</v>
      </c>
      <c r="N22" s="22" t="s">
        <v>9</v>
      </c>
      <c r="O22" s="22" t="s">
        <v>9</v>
      </c>
      <c r="P22" s="20"/>
      <c r="Q22" s="20"/>
      <c r="R22" s="20"/>
    </row>
    <row r="23" spans="1:18" x14ac:dyDescent="0.2">
      <c r="A23" s="17" t="s">
        <v>265</v>
      </c>
      <c r="B23" s="17">
        <v>1821</v>
      </c>
      <c r="C23" s="22" t="s">
        <v>9</v>
      </c>
      <c r="D23" s="22" t="s">
        <v>9</v>
      </c>
      <c r="E23" s="22" t="s">
        <v>9</v>
      </c>
      <c r="F23" s="22" t="s">
        <v>9</v>
      </c>
      <c r="G23" s="22" t="s">
        <v>9</v>
      </c>
      <c r="H23" s="22" t="s">
        <v>9</v>
      </c>
      <c r="I23" s="18"/>
      <c r="J23" s="19"/>
      <c r="K23" s="19"/>
      <c r="L23" s="22" t="s">
        <v>9</v>
      </c>
      <c r="M23" s="22" t="s">
        <v>9</v>
      </c>
      <c r="N23" s="22" t="s">
        <v>9</v>
      </c>
      <c r="O23" s="22" t="s">
        <v>9</v>
      </c>
      <c r="P23" s="20"/>
      <c r="Q23" s="20"/>
      <c r="R23" s="20"/>
    </row>
    <row r="24" spans="1:18" x14ac:dyDescent="0.2">
      <c r="A24" s="17" t="s">
        <v>265</v>
      </c>
      <c r="B24" s="17">
        <v>1822</v>
      </c>
      <c r="C24" s="22" t="s">
        <v>9</v>
      </c>
      <c r="D24" s="22" t="s">
        <v>9</v>
      </c>
      <c r="E24" s="22" t="s">
        <v>9</v>
      </c>
      <c r="F24" s="22" t="s">
        <v>9</v>
      </c>
      <c r="G24" s="22" t="s">
        <v>9</v>
      </c>
      <c r="H24" s="22" t="s">
        <v>9</v>
      </c>
      <c r="I24" s="18"/>
      <c r="J24" s="19"/>
      <c r="K24" s="19"/>
      <c r="L24" s="22" t="s">
        <v>9</v>
      </c>
      <c r="M24" s="22" t="s">
        <v>9</v>
      </c>
      <c r="N24" s="22" t="s">
        <v>9</v>
      </c>
      <c r="O24" s="22" t="s">
        <v>9</v>
      </c>
      <c r="P24" s="20"/>
      <c r="Q24" s="20"/>
      <c r="R24" s="20"/>
    </row>
    <row r="25" spans="1:18" x14ac:dyDescent="0.2">
      <c r="A25" s="17" t="s">
        <v>265</v>
      </c>
      <c r="B25" s="17">
        <v>1823</v>
      </c>
      <c r="C25" s="22" t="s">
        <v>9</v>
      </c>
      <c r="D25" s="22" t="s">
        <v>9</v>
      </c>
      <c r="E25" s="22" t="s">
        <v>9</v>
      </c>
      <c r="F25" s="22" t="s">
        <v>9</v>
      </c>
      <c r="G25" s="22" t="s">
        <v>9</v>
      </c>
      <c r="H25" s="22" t="s">
        <v>9</v>
      </c>
      <c r="I25" s="18"/>
      <c r="J25" s="19"/>
      <c r="K25" s="19"/>
      <c r="L25" s="22" t="s">
        <v>9</v>
      </c>
      <c r="M25" s="22" t="s">
        <v>9</v>
      </c>
      <c r="N25" s="22" t="s">
        <v>9</v>
      </c>
      <c r="O25" s="22" t="s">
        <v>9</v>
      </c>
      <c r="P25" s="20"/>
      <c r="Q25" s="20"/>
      <c r="R25" s="20"/>
    </row>
    <row r="26" spans="1:18" x14ac:dyDescent="0.2">
      <c r="A26" s="17" t="s">
        <v>265</v>
      </c>
      <c r="B26" s="17">
        <v>1824</v>
      </c>
      <c r="C26" s="22" t="s">
        <v>9</v>
      </c>
      <c r="D26" s="22" t="s">
        <v>9</v>
      </c>
      <c r="E26" s="22" t="s">
        <v>9</v>
      </c>
      <c r="F26" s="22" t="s">
        <v>9</v>
      </c>
      <c r="G26" s="22" t="s">
        <v>9</v>
      </c>
      <c r="H26" s="22" t="s">
        <v>9</v>
      </c>
      <c r="I26" s="18"/>
      <c r="J26" s="19"/>
      <c r="K26" s="19"/>
      <c r="L26" s="22" t="s">
        <v>9</v>
      </c>
      <c r="M26" s="22" t="s">
        <v>9</v>
      </c>
      <c r="N26" s="22" t="s">
        <v>9</v>
      </c>
      <c r="O26" s="22" t="s">
        <v>9</v>
      </c>
      <c r="P26" s="20"/>
      <c r="Q26" s="20"/>
      <c r="R26" s="20"/>
    </row>
    <row r="27" spans="1:18" x14ac:dyDescent="0.2">
      <c r="A27" s="17" t="s">
        <v>265</v>
      </c>
      <c r="B27" s="17">
        <v>1825</v>
      </c>
      <c r="C27" s="22" t="s">
        <v>9</v>
      </c>
      <c r="D27" s="22" t="s">
        <v>9</v>
      </c>
      <c r="E27" s="22" t="s">
        <v>9</v>
      </c>
      <c r="F27" s="22" t="s">
        <v>9</v>
      </c>
      <c r="G27" s="22" t="s">
        <v>9</v>
      </c>
      <c r="H27" s="22" t="s">
        <v>9</v>
      </c>
      <c r="I27" s="18"/>
      <c r="J27" s="19"/>
      <c r="K27" s="19"/>
      <c r="L27" s="22" t="s">
        <v>9</v>
      </c>
      <c r="M27" s="22" t="s">
        <v>9</v>
      </c>
      <c r="N27" s="22" t="s">
        <v>9</v>
      </c>
      <c r="O27" s="22" t="s">
        <v>9</v>
      </c>
      <c r="P27" s="20"/>
      <c r="Q27" s="20"/>
      <c r="R27" s="20"/>
    </row>
    <row r="28" spans="1:18" x14ac:dyDescent="0.2">
      <c r="A28" s="17" t="s">
        <v>265</v>
      </c>
      <c r="B28" s="17">
        <v>1826</v>
      </c>
      <c r="C28" s="22" t="s">
        <v>9</v>
      </c>
      <c r="D28" s="22" t="s">
        <v>9</v>
      </c>
      <c r="E28" s="22" t="s">
        <v>9</v>
      </c>
      <c r="F28" s="22" t="s">
        <v>9</v>
      </c>
      <c r="G28" s="22" t="s">
        <v>9</v>
      </c>
      <c r="H28" s="22" t="s">
        <v>9</v>
      </c>
      <c r="I28" s="18"/>
      <c r="J28" s="19"/>
      <c r="K28" s="19"/>
      <c r="L28" s="22" t="s">
        <v>9</v>
      </c>
      <c r="M28" s="22" t="s">
        <v>9</v>
      </c>
      <c r="N28" s="22" t="s">
        <v>9</v>
      </c>
      <c r="O28" s="22" t="s">
        <v>9</v>
      </c>
      <c r="P28" s="20"/>
      <c r="Q28" s="20"/>
      <c r="R28" s="20"/>
    </row>
    <row r="29" spans="1:18" x14ac:dyDescent="0.2">
      <c r="A29" s="17" t="s">
        <v>265</v>
      </c>
      <c r="B29" s="17">
        <v>1827</v>
      </c>
      <c r="C29" s="22" t="s">
        <v>9</v>
      </c>
      <c r="D29" s="22" t="s">
        <v>9</v>
      </c>
      <c r="E29" s="22" t="s">
        <v>9</v>
      </c>
      <c r="F29" s="22" t="s">
        <v>9</v>
      </c>
      <c r="G29" s="22" t="s">
        <v>9</v>
      </c>
      <c r="H29" s="22" t="s">
        <v>9</v>
      </c>
      <c r="I29" s="18"/>
      <c r="J29" s="19"/>
      <c r="K29" s="19"/>
      <c r="L29" s="22" t="s">
        <v>9</v>
      </c>
      <c r="M29" s="22" t="s">
        <v>9</v>
      </c>
      <c r="N29" s="22" t="s">
        <v>9</v>
      </c>
      <c r="O29" s="22" t="s">
        <v>9</v>
      </c>
      <c r="P29" s="20"/>
      <c r="Q29" s="20"/>
      <c r="R29" s="20"/>
    </row>
    <row r="30" spans="1:18" x14ac:dyDescent="0.2">
      <c r="A30" s="17" t="s">
        <v>265</v>
      </c>
      <c r="B30" s="17">
        <v>1828</v>
      </c>
      <c r="C30" s="22" t="s">
        <v>9</v>
      </c>
      <c r="D30" s="22" t="s">
        <v>9</v>
      </c>
      <c r="E30" s="22" t="s">
        <v>9</v>
      </c>
      <c r="F30" s="22" t="s">
        <v>9</v>
      </c>
      <c r="G30" s="22" t="s">
        <v>9</v>
      </c>
      <c r="H30" s="22" t="s">
        <v>9</v>
      </c>
      <c r="I30" s="18"/>
      <c r="J30" s="19"/>
      <c r="K30" s="19"/>
      <c r="L30" s="22" t="s">
        <v>9</v>
      </c>
      <c r="M30" s="22" t="s">
        <v>9</v>
      </c>
      <c r="N30" s="22" t="s">
        <v>9</v>
      </c>
      <c r="O30" s="22" t="s">
        <v>9</v>
      </c>
      <c r="P30" s="20"/>
      <c r="Q30" s="20"/>
      <c r="R30" s="20"/>
    </row>
    <row r="31" spans="1:18" x14ac:dyDescent="0.2">
      <c r="A31" s="17" t="s">
        <v>265</v>
      </c>
      <c r="B31" s="17">
        <v>1829</v>
      </c>
      <c r="C31" s="22" t="s">
        <v>9</v>
      </c>
      <c r="D31" s="22" t="s">
        <v>9</v>
      </c>
      <c r="E31" s="22" t="s">
        <v>9</v>
      </c>
      <c r="F31" s="22" t="s">
        <v>9</v>
      </c>
      <c r="G31" s="22" t="s">
        <v>9</v>
      </c>
      <c r="H31" s="22" t="s">
        <v>9</v>
      </c>
      <c r="I31" s="18"/>
      <c r="J31" s="19"/>
      <c r="K31" s="19"/>
      <c r="L31" s="22" t="s">
        <v>9</v>
      </c>
      <c r="M31" s="22" t="s">
        <v>9</v>
      </c>
      <c r="N31" s="22" t="s">
        <v>9</v>
      </c>
      <c r="O31" s="22" t="s">
        <v>9</v>
      </c>
      <c r="P31" s="20"/>
      <c r="Q31" s="20"/>
      <c r="R31" s="20"/>
    </row>
    <row r="32" spans="1:18" x14ac:dyDescent="0.2">
      <c r="A32" s="17" t="s">
        <v>265</v>
      </c>
      <c r="B32" s="17">
        <v>1830</v>
      </c>
      <c r="C32" s="22" t="s">
        <v>9</v>
      </c>
      <c r="D32" s="22" t="s">
        <v>9</v>
      </c>
      <c r="E32" s="22" t="s">
        <v>9</v>
      </c>
      <c r="F32" s="22" t="s">
        <v>9</v>
      </c>
      <c r="G32" s="22" t="s">
        <v>9</v>
      </c>
      <c r="H32" s="22" t="s">
        <v>9</v>
      </c>
      <c r="I32" s="18"/>
      <c r="J32" s="19"/>
      <c r="K32" s="19"/>
      <c r="L32" s="22" t="s">
        <v>9</v>
      </c>
      <c r="M32" s="22" t="s">
        <v>9</v>
      </c>
      <c r="N32" s="22" t="s">
        <v>9</v>
      </c>
      <c r="O32" s="22" t="s">
        <v>9</v>
      </c>
      <c r="P32" s="20"/>
      <c r="Q32" s="20"/>
      <c r="R32" s="20"/>
    </row>
    <row r="33" spans="1:18" x14ac:dyDescent="0.2">
      <c r="A33" s="17" t="s">
        <v>265</v>
      </c>
      <c r="B33" s="17">
        <v>1831</v>
      </c>
      <c r="C33" s="22" t="s">
        <v>9</v>
      </c>
      <c r="D33" s="22" t="s">
        <v>9</v>
      </c>
      <c r="E33" s="22" t="s">
        <v>9</v>
      </c>
      <c r="F33" s="22" t="s">
        <v>9</v>
      </c>
      <c r="G33" s="22" t="s">
        <v>9</v>
      </c>
      <c r="H33" s="22" t="s">
        <v>9</v>
      </c>
      <c r="I33" s="18"/>
      <c r="J33" s="19"/>
      <c r="K33" s="19"/>
      <c r="L33" s="22" t="s">
        <v>9</v>
      </c>
      <c r="M33" s="22" t="s">
        <v>9</v>
      </c>
      <c r="N33" s="22" t="s">
        <v>9</v>
      </c>
      <c r="O33" s="22" t="s">
        <v>9</v>
      </c>
      <c r="P33" s="20"/>
      <c r="Q33" s="20"/>
      <c r="R33" s="20"/>
    </row>
    <row r="34" spans="1:18" x14ac:dyDescent="0.2">
      <c r="A34" s="17" t="s">
        <v>265</v>
      </c>
      <c r="B34" s="17">
        <v>1832</v>
      </c>
      <c r="C34" s="22" t="s">
        <v>9</v>
      </c>
      <c r="D34" s="22" t="s">
        <v>9</v>
      </c>
      <c r="E34" s="22" t="s">
        <v>9</v>
      </c>
      <c r="F34" s="22" t="s">
        <v>9</v>
      </c>
      <c r="G34" s="22" t="s">
        <v>9</v>
      </c>
      <c r="H34" s="22" t="s">
        <v>9</v>
      </c>
      <c r="I34" s="18"/>
      <c r="J34" s="19"/>
      <c r="K34" s="19"/>
      <c r="L34" s="22" t="s">
        <v>9</v>
      </c>
      <c r="M34" s="22" t="s">
        <v>9</v>
      </c>
      <c r="N34" s="22" t="s">
        <v>9</v>
      </c>
      <c r="O34" s="22" t="s">
        <v>9</v>
      </c>
      <c r="P34" s="20"/>
      <c r="Q34" s="20"/>
      <c r="R34" s="20"/>
    </row>
    <row r="35" spans="1:18" x14ac:dyDescent="0.2">
      <c r="A35" s="17" t="s">
        <v>265</v>
      </c>
      <c r="B35" s="17">
        <v>1833</v>
      </c>
      <c r="C35" s="22" t="s">
        <v>9</v>
      </c>
      <c r="D35" s="22" t="s">
        <v>9</v>
      </c>
      <c r="E35" s="22" t="s">
        <v>9</v>
      </c>
      <c r="F35" s="22" t="s">
        <v>9</v>
      </c>
      <c r="G35" s="22" t="s">
        <v>9</v>
      </c>
      <c r="H35" s="22" t="s">
        <v>9</v>
      </c>
      <c r="I35" s="18"/>
      <c r="J35" s="19"/>
      <c r="K35" s="19"/>
      <c r="L35" s="22" t="s">
        <v>9</v>
      </c>
      <c r="M35" s="22" t="s">
        <v>9</v>
      </c>
      <c r="N35" s="22" t="s">
        <v>9</v>
      </c>
      <c r="O35" s="22" t="s">
        <v>9</v>
      </c>
      <c r="P35" s="20"/>
      <c r="Q35" s="20"/>
      <c r="R35" s="20"/>
    </row>
    <row r="36" spans="1:18" x14ac:dyDescent="0.2">
      <c r="A36" s="17" t="s">
        <v>265</v>
      </c>
      <c r="B36" s="17">
        <v>1834</v>
      </c>
      <c r="C36" s="22" t="s">
        <v>9</v>
      </c>
      <c r="D36" s="22" t="s">
        <v>9</v>
      </c>
      <c r="E36" s="22" t="s">
        <v>9</v>
      </c>
      <c r="F36" s="22" t="s">
        <v>9</v>
      </c>
      <c r="G36" s="22" t="s">
        <v>9</v>
      </c>
      <c r="H36" s="22" t="s">
        <v>9</v>
      </c>
      <c r="I36" s="18"/>
      <c r="J36" s="19"/>
      <c r="K36" s="19"/>
      <c r="L36" s="22" t="s">
        <v>9</v>
      </c>
      <c r="M36" s="22" t="s">
        <v>9</v>
      </c>
      <c r="N36" s="22" t="s">
        <v>9</v>
      </c>
      <c r="O36" s="22" t="s">
        <v>9</v>
      </c>
      <c r="P36" s="20"/>
      <c r="Q36" s="20"/>
      <c r="R36" s="20"/>
    </row>
    <row r="37" spans="1:18" x14ac:dyDescent="0.2">
      <c r="A37" s="17" t="s">
        <v>265</v>
      </c>
      <c r="B37" s="17">
        <v>1835</v>
      </c>
      <c r="C37" s="22" t="s">
        <v>9</v>
      </c>
      <c r="D37" s="22" t="s">
        <v>9</v>
      </c>
      <c r="E37" s="22" t="s">
        <v>9</v>
      </c>
      <c r="F37" s="22" t="s">
        <v>9</v>
      </c>
      <c r="G37" s="22" t="s">
        <v>9</v>
      </c>
      <c r="H37" s="22" t="s">
        <v>9</v>
      </c>
      <c r="I37" s="18"/>
      <c r="J37" s="19"/>
      <c r="K37" s="19"/>
      <c r="L37" s="22" t="s">
        <v>9</v>
      </c>
      <c r="M37" s="22" t="s">
        <v>9</v>
      </c>
      <c r="N37" s="22" t="s">
        <v>9</v>
      </c>
      <c r="O37" s="22" t="s">
        <v>9</v>
      </c>
      <c r="P37" s="20"/>
      <c r="Q37" s="20"/>
      <c r="R37" s="20"/>
    </row>
    <row r="38" spans="1:18" x14ac:dyDescent="0.2">
      <c r="A38" s="17" t="s">
        <v>265</v>
      </c>
      <c r="B38" s="17">
        <v>1836</v>
      </c>
      <c r="C38" s="22" t="s">
        <v>9</v>
      </c>
      <c r="D38" s="22" t="s">
        <v>9</v>
      </c>
      <c r="E38" s="22" t="s">
        <v>9</v>
      </c>
      <c r="F38" s="22" t="s">
        <v>9</v>
      </c>
      <c r="G38" s="22" t="s">
        <v>9</v>
      </c>
      <c r="H38" s="22" t="s">
        <v>9</v>
      </c>
      <c r="I38" s="18"/>
      <c r="J38" s="19"/>
      <c r="K38" s="19"/>
      <c r="L38" s="22" t="s">
        <v>9</v>
      </c>
      <c r="M38" s="22" t="s">
        <v>9</v>
      </c>
      <c r="N38" s="22" t="s">
        <v>9</v>
      </c>
      <c r="O38" s="22" t="s">
        <v>9</v>
      </c>
      <c r="P38" s="20"/>
      <c r="Q38" s="20"/>
      <c r="R38" s="20"/>
    </row>
    <row r="39" spans="1:18" x14ac:dyDescent="0.2">
      <c r="A39" s="17" t="s">
        <v>265</v>
      </c>
      <c r="B39" s="17">
        <v>1837</v>
      </c>
      <c r="C39" s="22" t="s">
        <v>9</v>
      </c>
      <c r="D39" s="22" t="s">
        <v>9</v>
      </c>
      <c r="E39" s="22" t="s">
        <v>9</v>
      </c>
      <c r="F39" s="22" t="s">
        <v>9</v>
      </c>
      <c r="G39" s="22" t="s">
        <v>9</v>
      </c>
      <c r="H39" s="22" t="s">
        <v>9</v>
      </c>
      <c r="I39" s="18"/>
      <c r="J39" s="19"/>
      <c r="K39" s="19"/>
      <c r="L39" s="22" t="s">
        <v>9</v>
      </c>
      <c r="M39" s="22" t="s">
        <v>9</v>
      </c>
      <c r="N39" s="22" t="s">
        <v>9</v>
      </c>
      <c r="O39" s="22" t="s">
        <v>9</v>
      </c>
      <c r="P39" s="20"/>
      <c r="Q39" s="20"/>
      <c r="R39" s="20"/>
    </row>
    <row r="40" spans="1:18" x14ac:dyDescent="0.2">
      <c r="A40" s="17" t="s">
        <v>265</v>
      </c>
      <c r="B40" s="17">
        <v>1838</v>
      </c>
      <c r="C40" s="22" t="s">
        <v>9</v>
      </c>
      <c r="D40" s="22" t="s">
        <v>9</v>
      </c>
      <c r="E40" s="22" t="s">
        <v>9</v>
      </c>
      <c r="F40" s="22" t="s">
        <v>9</v>
      </c>
      <c r="G40" s="22" t="s">
        <v>9</v>
      </c>
      <c r="H40" s="22" t="s">
        <v>9</v>
      </c>
      <c r="I40" s="18"/>
      <c r="J40" s="19"/>
      <c r="K40" s="19"/>
      <c r="L40" s="22" t="s">
        <v>9</v>
      </c>
      <c r="M40" s="22" t="s">
        <v>9</v>
      </c>
      <c r="N40" s="22" t="s">
        <v>9</v>
      </c>
      <c r="O40" s="22" t="s">
        <v>9</v>
      </c>
      <c r="P40" s="20"/>
      <c r="Q40" s="20"/>
      <c r="R40" s="20"/>
    </row>
    <row r="41" spans="1:18" x14ac:dyDescent="0.2">
      <c r="A41" s="17" t="s">
        <v>265</v>
      </c>
      <c r="B41" s="17">
        <v>1839</v>
      </c>
      <c r="C41" s="22" t="s">
        <v>9</v>
      </c>
      <c r="D41" s="22" t="s">
        <v>9</v>
      </c>
      <c r="E41" s="22" t="s">
        <v>9</v>
      </c>
      <c r="F41" s="22" t="s">
        <v>9</v>
      </c>
      <c r="G41" s="22" t="s">
        <v>9</v>
      </c>
      <c r="H41" s="22" t="s">
        <v>9</v>
      </c>
      <c r="I41" s="18"/>
      <c r="J41" s="19"/>
      <c r="K41" s="19"/>
      <c r="L41" s="22" t="s">
        <v>9</v>
      </c>
      <c r="M41" s="22" t="s">
        <v>9</v>
      </c>
      <c r="N41" s="22" t="s">
        <v>9</v>
      </c>
      <c r="O41" s="22" t="s">
        <v>9</v>
      </c>
      <c r="P41" s="20"/>
      <c r="Q41" s="20"/>
      <c r="R41" s="20"/>
    </row>
    <row r="42" spans="1:18" x14ac:dyDescent="0.2">
      <c r="A42" s="17" t="s">
        <v>265</v>
      </c>
      <c r="B42" s="17">
        <v>1840</v>
      </c>
      <c r="C42" s="22" t="s">
        <v>9</v>
      </c>
      <c r="D42" s="22" t="s">
        <v>9</v>
      </c>
      <c r="E42" s="22" t="s">
        <v>9</v>
      </c>
      <c r="F42" s="22" t="s">
        <v>9</v>
      </c>
      <c r="G42" s="22" t="s">
        <v>9</v>
      </c>
      <c r="H42" s="22" t="s">
        <v>9</v>
      </c>
      <c r="I42" s="18"/>
      <c r="J42" s="19"/>
      <c r="K42" s="19"/>
      <c r="L42" s="22" t="s">
        <v>9</v>
      </c>
      <c r="M42" s="22" t="s">
        <v>9</v>
      </c>
      <c r="N42" s="22" t="s">
        <v>9</v>
      </c>
      <c r="O42" s="22" t="s">
        <v>9</v>
      </c>
      <c r="P42" s="20"/>
      <c r="Q42" s="20"/>
      <c r="R42" s="20"/>
    </row>
    <row r="43" spans="1:18" x14ac:dyDescent="0.2">
      <c r="A43" s="17" t="s">
        <v>265</v>
      </c>
      <c r="B43" s="17">
        <v>1841</v>
      </c>
      <c r="C43" s="22" t="s">
        <v>9</v>
      </c>
      <c r="D43" s="22" t="s">
        <v>9</v>
      </c>
      <c r="E43" s="22" t="s">
        <v>9</v>
      </c>
      <c r="F43" s="22" t="s">
        <v>9</v>
      </c>
      <c r="G43" s="22" t="s">
        <v>9</v>
      </c>
      <c r="H43" s="22" t="s">
        <v>9</v>
      </c>
      <c r="I43" s="18"/>
      <c r="J43" s="19"/>
      <c r="K43" s="19"/>
      <c r="L43" s="22" t="s">
        <v>9</v>
      </c>
      <c r="M43" s="22" t="s">
        <v>9</v>
      </c>
      <c r="N43" s="22" t="s">
        <v>9</v>
      </c>
      <c r="O43" s="22" t="s">
        <v>9</v>
      </c>
      <c r="P43" s="20"/>
      <c r="Q43" s="20"/>
      <c r="R43" s="20"/>
    </row>
    <row r="44" spans="1:18" x14ac:dyDescent="0.2">
      <c r="A44" s="17" t="s">
        <v>265</v>
      </c>
      <c r="B44" s="17">
        <v>1842</v>
      </c>
      <c r="C44" s="22" t="s">
        <v>9</v>
      </c>
      <c r="D44" s="22" t="s">
        <v>9</v>
      </c>
      <c r="E44" s="22" t="s">
        <v>9</v>
      </c>
      <c r="F44" s="22" t="s">
        <v>9</v>
      </c>
      <c r="G44" s="22" t="s">
        <v>9</v>
      </c>
      <c r="H44" s="22" t="s">
        <v>9</v>
      </c>
      <c r="I44" s="18"/>
      <c r="J44" s="19"/>
      <c r="K44" s="19"/>
      <c r="L44" s="22" t="s">
        <v>9</v>
      </c>
      <c r="M44" s="22" t="s">
        <v>9</v>
      </c>
      <c r="N44" s="22" t="s">
        <v>9</v>
      </c>
      <c r="O44" s="22" t="s">
        <v>9</v>
      </c>
      <c r="P44" s="20"/>
      <c r="Q44" s="20"/>
      <c r="R44" s="20"/>
    </row>
    <row r="45" spans="1:18" x14ac:dyDescent="0.2">
      <c r="A45" s="17" t="s">
        <v>265</v>
      </c>
      <c r="B45" s="17">
        <v>1843</v>
      </c>
      <c r="C45" s="22" t="s">
        <v>9</v>
      </c>
      <c r="D45" s="22" t="s">
        <v>9</v>
      </c>
      <c r="E45" s="22" t="s">
        <v>9</v>
      </c>
      <c r="F45" s="22" t="s">
        <v>9</v>
      </c>
      <c r="G45" s="22" t="s">
        <v>9</v>
      </c>
      <c r="H45" s="22" t="s">
        <v>9</v>
      </c>
      <c r="I45" s="18"/>
      <c r="J45" s="19"/>
      <c r="K45" s="19"/>
      <c r="L45" s="22" t="s">
        <v>9</v>
      </c>
      <c r="M45" s="22" t="s">
        <v>9</v>
      </c>
      <c r="N45" s="22" t="s">
        <v>9</v>
      </c>
      <c r="O45" s="22" t="s">
        <v>9</v>
      </c>
      <c r="P45" s="20"/>
      <c r="Q45" s="20"/>
      <c r="R45" s="20"/>
    </row>
    <row r="46" spans="1:18" x14ac:dyDescent="0.2">
      <c r="A46" s="17" t="s">
        <v>265</v>
      </c>
      <c r="B46" s="17">
        <v>1844</v>
      </c>
      <c r="C46" s="22" t="s">
        <v>9</v>
      </c>
      <c r="D46" s="22" t="s">
        <v>9</v>
      </c>
      <c r="E46" s="22" t="s">
        <v>9</v>
      </c>
      <c r="F46" s="22" t="s">
        <v>9</v>
      </c>
      <c r="G46" s="22" t="s">
        <v>9</v>
      </c>
      <c r="H46" s="22" t="s">
        <v>9</v>
      </c>
      <c r="I46" s="18"/>
      <c r="J46" s="19"/>
      <c r="K46" s="19"/>
      <c r="L46" s="22" t="s">
        <v>9</v>
      </c>
      <c r="M46" s="22" t="s">
        <v>9</v>
      </c>
      <c r="N46" s="22" t="s">
        <v>9</v>
      </c>
      <c r="O46" s="22" t="s">
        <v>9</v>
      </c>
      <c r="P46" s="20"/>
      <c r="Q46" s="20"/>
      <c r="R46" s="20"/>
    </row>
    <row r="47" spans="1:18" x14ac:dyDescent="0.2">
      <c r="A47" s="17" t="s">
        <v>265</v>
      </c>
      <c r="B47" s="17">
        <v>1845</v>
      </c>
      <c r="C47" s="22" t="s">
        <v>9</v>
      </c>
      <c r="D47" s="22" t="s">
        <v>9</v>
      </c>
      <c r="E47" s="22" t="s">
        <v>9</v>
      </c>
      <c r="F47" s="22" t="s">
        <v>9</v>
      </c>
      <c r="G47" s="22" t="s">
        <v>9</v>
      </c>
      <c r="H47" s="22" t="s">
        <v>9</v>
      </c>
      <c r="I47" s="18"/>
      <c r="J47" s="19"/>
      <c r="K47" s="19"/>
      <c r="L47" s="22" t="s">
        <v>9</v>
      </c>
      <c r="M47" s="22" t="s">
        <v>9</v>
      </c>
      <c r="N47" s="22" t="s">
        <v>9</v>
      </c>
      <c r="O47" s="22" t="s">
        <v>9</v>
      </c>
      <c r="P47" s="20"/>
      <c r="Q47" s="20"/>
      <c r="R47" s="20"/>
    </row>
    <row r="48" spans="1:18" x14ac:dyDescent="0.2">
      <c r="A48" s="17" t="s">
        <v>265</v>
      </c>
      <c r="B48" s="17">
        <v>1846</v>
      </c>
      <c r="C48" s="22" t="s">
        <v>9</v>
      </c>
      <c r="D48" s="22" t="s">
        <v>9</v>
      </c>
      <c r="E48" s="22" t="s">
        <v>9</v>
      </c>
      <c r="F48" s="22" t="s">
        <v>9</v>
      </c>
      <c r="G48" s="22" t="s">
        <v>9</v>
      </c>
      <c r="H48" s="22" t="s">
        <v>9</v>
      </c>
      <c r="I48" s="18"/>
      <c r="J48" s="19"/>
      <c r="K48" s="19"/>
      <c r="L48" s="22" t="s">
        <v>9</v>
      </c>
      <c r="M48" s="22" t="s">
        <v>9</v>
      </c>
      <c r="N48" s="22" t="s">
        <v>9</v>
      </c>
      <c r="O48" s="22" t="s">
        <v>9</v>
      </c>
      <c r="P48" s="20"/>
      <c r="Q48" s="20"/>
      <c r="R48" s="20"/>
    </row>
    <row r="49" spans="1:18" x14ac:dyDescent="0.2">
      <c r="A49" s="17" t="s">
        <v>265</v>
      </c>
      <c r="B49" s="17">
        <v>1847</v>
      </c>
      <c r="C49" s="22" t="s">
        <v>9</v>
      </c>
      <c r="D49" s="22" t="s">
        <v>9</v>
      </c>
      <c r="E49" s="22" t="s">
        <v>9</v>
      </c>
      <c r="F49" s="22" t="s">
        <v>9</v>
      </c>
      <c r="G49" s="22" t="s">
        <v>9</v>
      </c>
      <c r="H49" s="22" t="s">
        <v>9</v>
      </c>
      <c r="I49" s="18"/>
      <c r="J49" s="19"/>
      <c r="K49" s="19"/>
      <c r="L49" s="22" t="s">
        <v>9</v>
      </c>
      <c r="M49" s="22" t="s">
        <v>9</v>
      </c>
      <c r="N49" s="22" t="s">
        <v>9</v>
      </c>
      <c r="O49" s="22" t="s">
        <v>9</v>
      </c>
      <c r="P49" s="20"/>
      <c r="Q49" s="20"/>
      <c r="R49" s="20"/>
    </row>
    <row r="50" spans="1:18" x14ac:dyDescent="0.2">
      <c r="A50" s="17" t="s">
        <v>265</v>
      </c>
      <c r="B50" s="17">
        <v>1848</v>
      </c>
      <c r="C50" s="22" t="s">
        <v>9</v>
      </c>
      <c r="D50" s="22" t="s">
        <v>9</v>
      </c>
      <c r="E50" s="22" t="s">
        <v>9</v>
      </c>
      <c r="F50" s="22" t="s">
        <v>9</v>
      </c>
      <c r="G50" s="22" t="s">
        <v>9</v>
      </c>
      <c r="H50" s="22" t="s">
        <v>9</v>
      </c>
      <c r="I50" s="18"/>
      <c r="J50" s="19"/>
      <c r="K50" s="19"/>
      <c r="L50" s="22" t="s">
        <v>9</v>
      </c>
      <c r="M50" s="22" t="s">
        <v>9</v>
      </c>
      <c r="N50" s="22" t="s">
        <v>9</v>
      </c>
      <c r="O50" s="22" t="s">
        <v>9</v>
      </c>
      <c r="P50" s="20"/>
      <c r="Q50" s="20"/>
      <c r="R50" s="20"/>
    </row>
    <row r="51" spans="1:18" x14ac:dyDescent="0.2">
      <c r="A51" s="17" t="s">
        <v>265</v>
      </c>
      <c r="B51" s="17">
        <v>1849</v>
      </c>
      <c r="C51" s="22" t="s">
        <v>9</v>
      </c>
      <c r="D51" s="22" t="s">
        <v>9</v>
      </c>
      <c r="E51" s="22" t="s">
        <v>9</v>
      </c>
      <c r="F51" s="22" t="s">
        <v>9</v>
      </c>
      <c r="G51" s="22" t="s">
        <v>9</v>
      </c>
      <c r="H51" s="22" t="s">
        <v>9</v>
      </c>
      <c r="I51" s="18"/>
      <c r="J51" s="19"/>
      <c r="K51" s="19"/>
      <c r="L51" s="22" t="s">
        <v>9</v>
      </c>
      <c r="M51" s="22" t="s">
        <v>9</v>
      </c>
      <c r="N51" s="22" t="s">
        <v>9</v>
      </c>
      <c r="O51" s="22" t="s">
        <v>9</v>
      </c>
      <c r="P51" s="20"/>
      <c r="Q51" s="20"/>
      <c r="R51" s="20"/>
    </row>
    <row r="52" spans="1:18" x14ac:dyDescent="0.2">
      <c r="A52" s="17" t="s">
        <v>265</v>
      </c>
      <c r="B52" s="17">
        <v>1850</v>
      </c>
      <c r="C52" s="22" t="s">
        <v>9</v>
      </c>
      <c r="D52" s="22" t="s">
        <v>9</v>
      </c>
      <c r="E52" s="22" t="s">
        <v>9</v>
      </c>
      <c r="F52" s="22" t="s">
        <v>9</v>
      </c>
      <c r="G52" s="22" t="s">
        <v>9</v>
      </c>
      <c r="H52" s="22" t="s">
        <v>9</v>
      </c>
      <c r="I52" s="18"/>
      <c r="J52" s="19"/>
      <c r="K52" s="19"/>
      <c r="L52" s="22" t="s">
        <v>9</v>
      </c>
      <c r="M52" s="22" t="s">
        <v>9</v>
      </c>
      <c r="N52" s="22" t="s">
        <v>9</v>
      </c>
      <c r="O52" s="22" t="s">
        <v>9</v>
      </c>
      <c r="P52" s="20"/>
      <c r="Q52" s="20"/>
      <c r="R52" s="20"/>
    </row>
    <row r="53" spans="1:18" x14ac:dyDescent="0.2">
      <c r="A53" s="17" t="s">
        <v>265</v>
      </c>
      <c r="B53" s="17">
        <v>1851</v>
      </c>
      <c r="C53" s="22" t="s">
        <v>9</v>
      </c>
      <c r="D53" s="22" t="s">
        <v>9</v>
      </c>
      <c r="E53" s="22" t="s">
        <v>9</v>
      </c>
      <c r="F53" s="22" t="s">
        <v>9</v>
      </c>
      <c r="G53" s="22" t="s">
        <v>9</v>
      </c>
      <c r="H53" s="22" t="s">
        <v>9</v>
      </c>
      <c r="I53" s="18"/>
      <c r="J53" s="19"/>
      <c r="K53" s="19"/>
      <c r="L53" s="22" t="s">
        <v>9</v>
      </c>
      <c r="M53" s="22" t="s">
        <v>9</v>
      </c>
      <c r="N53" s="22" t="s">
        <v>9</v>
      </c>
      <c r="O53" s="22" t="s">
        <v>9</v>
      </c>
      <c r="P53" s="20"/>
      <c r="Q53" s="20"/>
      <c r="R53" s="20"/>
    </row>
    <row r="54" spans="1:18" x14ac:dyDescent="0.2">
      <c r="A54" s="17" t="s">
        <v>265</v>
      </c>
      <c r="B54" s="17">
        <v>1852</v>
      </c>
      <c r="C54" s="22" t="s">
        <v>9</v>
      </c>
      <c r="D54" s="22" t="s">
        <v>9</v>
      </c>
      <c r="E54" s="22" t="s">
        <v>9</v>
      </c>
      <c r="F54" s="22" t="s">
        <v>9</v>
      </c>
      <c r="G54" s="22" t="s">
        <v>9</v>
      </c>
      <c r="H54" s="22" t="s">
        <v>9</v>
      </c>
      <c r="I54" s="18"/>
      <c r="J54" s="19"/>
      <c r="K54" s="19"/>
      <c r="L54" s="22" t="s">
        <v>9</v>
      </c>
      <c r="M54" s="22" t="s">
        <v>9</v>
      </c>
      <c r="N54" s="22" t="s">
        <v>9</v>
      </c>
      <c r="O54" s="22" t="s">
        <v>9</v>
      </c>
      <c r="P54" s="20"/>
      <c r="Q54" s="20"/>
      <c r="R54" s="20"/>
    </row>
    <row r="55" spans="1:18" x14ac:dyDescent="0.2">
      <c r="A55" s="17" t="s">
        <v>265</v>
      </c>
      <c r="B55" s="17">
        <v>1853</v>
      </c>
      <c r="C55" s="22" t="s">
        <v>9</v>
      </c>
      <c r="D55" s="22" t="s">
        <v>9</v>
      </c>
      <c r="E55" s="22" t="s">
        <v>9</v>
      </c>
      <c r="F55" s="22" t="s">
        <v>9</v>
      </c>
      <c r="G55" s="22" t="s">
        <v>9</v>
      </c>
      <c r="H55" s="22" t="s">
        <v>9</v>
      </c>
      <c r="I55" s="18"/>
      <c r="J55" s="19"/>
      <c r="K55" s="19"/>
      <c r="L55" s="22" t="s">
        <v>9</v>
      </c>
      <c r="M55" s="22" t="s">
        <v>9</v>
      </c>
      <c r="N55" s="22" t="s">
        <v>9</v>
      </c>
      <c r="O55" s="22" t="s">
        <v>9</v>
      </c>
      <c r="P55" s="20"/>
      <c r="Q55" s="20"/>
      <c r="R55" s="20"/>
    </row>
    <row r="56" spans="1:18" x14ac:dyDescent="0.2">
      <c r="A56" s="17" t="s">
        <v>265</v>
      </c>
      <c r="B56" s="17">
        <v>1854</v>
      </c>
      <c r="C56" s="22" t="s">
        <v>9</v>
      </c>
      <c r="D56" s="22" t="s">
        <v>9</v>
      </c>
      <c r="E56" s="22" t="s">
        <v>9</v>
      </c>
      <c r="F56" s="22" t="s">
        <v>9</v>
      </c>
      <c r="G56" s="22" t="s">
        <v>9</v>
      </c>
      <c r="H56" s="22" t="s">
        <v>9</v>
      </c>
      <c r="I56" s="18"/>
      <c r="J56" s="19"/>
      <c r="K56" s="19"/>
      <c r="L56" s="22" t="s">
        <v>9</v>
      </c>
      <c r="M56" s="22" t="s">
        <v>9</v>
      </c>
      <c r="N56" s="22" t="s">
        <v>9</v>
      </c>
      <c r="O56" s="22" t="s">
        <v>9</v>
      </c>
      <c r="P56" s="20"/>
      <c r="Q56" s="20"/>
      <c r="R56" s="20"/>
    </row>
    <row r="57" spans="1:18" x14ac:dyDescent="0.2">
      <c r="A57" s="17" t="s">
        <v>265</v>
      </c>
      <c r="B57" s="17">
        <v>1855</v>
      </c>
      <c r="C57" s="22" t="s">
        <v>9</v>
      </c>
      <c r="D57" s="22" t="s">
        <v>9</v>
      </c>
      <c r="E57" s="22" t="s">
        <v>9</v>
      </c>
      <c r="F57" s="22" t="s">
        <v>9</v>
      </c>
      <c r="G57" s="22" t="s">
        <v>9</v>
      </c>
      <c r="H57" s="22" t="s">
        <v>9</v>
      </c>
      <c r="I57" s="18"/>
      <c r="J57" s="19"/>
      <c r="K57" s="19"/>
      <c r="L57" s="22" t="s">
        <v>9</v>
      </c>
      <c r="M57" s="22" t="s">
        <v>9</v>
      </c>
      <c r="N57" s="22" t="s">
        <v>9</v>
      </c>
      <c r="O57" s="22" t="s">
        <v>9</v>
      </c>
      <c r="P57" s="20"/>
      <c r="Q57" s="20"/>
      <c r="R57" s="20"/>
    </row>
    <row r="58" spans="1:18" x14ac:dyDescent="0.2">
      <c r="A58" s="17" t="s">
        <v>265</v>
      </c>
      <c r="B58" s="17">
        <v>1856</v>
      </c>
      <c r="C58" s="22" t="s">
        <v>9</v>
      </c>
      <c r="D58" s="22" t="s">
        <v>9</v>
      </c>
      <c r="E58" s="22" t="s">
        <v>9</v>
      </c>
      <c r="F58" s="22" t="s">
        <v>9</v>
      </c>
      <c r="G58" s="22" t="s">
        <v>9</v>
      </c>
      <c r="H58" s="22" t="s">
        <v>9</v>
      </c>
      <c r="I58" s="18"/>
      <c r="J58" s="19"/>
      <c r="K58" s="19"/>
      <c r="L58" s="22" t="s">
        <v>9</v>
      </c>
      <c r="M58" s="22" t="s">
        <v>9</v>
      </c>
      <c r="N58" s="22" t="s">
        <v>9</v>
      </c>
      <c r="O58" s="22" t="s">
        <v>9</v>
      </c>
      <c r="P58" s="20"/>
      <c r="Q58" s="20"/>
      <c r="R58" s="20"/>
    </row>
    <row r="59" spans="1:18" x14ac:dyDescent="0.2">
      <c r="A59" s="17" t="s">
        <v>265</v>
      </c>
      <c r="B59" s="17">
        <v>1857</v>
      </c>
      <c r="C59" s="22" t="s">
        <v>9</v>
      </c>
      <c r="D59" s="22" t="s">
        <v>9</v>
      </c>
      <c r="E59" s="22" t="s">
        <v>9</v>
      </c>
      <c r="F59" s="22" t="s">
        <v>9</v>
      </c>
      <c r="G59" s="22" t="s">
        <v>9</v>
      </c>
      <c r="H59" s="22" t="s">
        <v>9</v>
      </c>
      <c r="I59" s="18"/>
      <c r="J59" s="19"/>
      <c r="K59" s="19"/>
      <c r="L59" s="22" t="s">
        <v>9</v>
      </c>
      <c r="M59" s="22" t="s">
        <v>9</v>
      </c>
      <c r="N59" s="22" t="s">
        <v>9</v>
      </c>
      <c r="O59" s="22" t="s">
        <v>9</v>
      </c>
      <c r="P59" s="20"/>
      <c r="Q59" s="20"/>
      <c r="R59" s="20"/>
    </row>
    <row r="60" spans="1:18" x14ac:dyDescent="0.2">
      <c r="A60" s="17" t="s">
        <v>265</v>
      </c>
      <c r="B60" s="17">
        <v>1858</v>
      </c>
      <c r="C60" s="22" t="s">
        <v>9</v>
      </c>
      <c r="D60" s="22" t="s">
        <v>9</v>
      </c>
      <c r="E60" s="22" t="s">
        <v>9</v>
      </c>
      <c r="F60" s="22" t="s">
        <v>9</v>
      </c>
      <c r="G60" s="22" t="s">
        <v>9</v>
      </c>
      <c r="H60" s="22" t="s">
        <v>9</v>
      </c>
      <c r="I60" s="18"/>
      <c r="J60" s="19"/>
      <c r="K60" s="19"/>
      <c r="L60" s="22" t="s">
        <v>9</v>
      </c>
      <c r="M60" s="22" t="s">
        <v>9</v>
      </c>
      <c r="N60" s="22" t="s">
        <v>9</v>
      </c>
      <c r="O60" s="22" t="s">
        <v>9</v>
      </c>
      <c r="P60" s="20"/>
      <c r="Q60" s="20"/>
      <c r="R60" s="20"/>
    </row>
    <row r="61" spans="1:18" x14ac:dyDescent="0.2">
      <c r="A61" s="17" t="s">
        <v>265</v>
      </c>
      <c r="B61" s="17">
        <v>1859</v>
      </c>
      <c r="C61" s="22" t="s">
        <v>9</v>
      </c>
      <c r="D61" s="22" t="s">
        <v>9</v>
      </c>
      <c r="E61" s="22" t="s">
        <v>9</v>
      </c>
      <c r="F61" s="22" t="s">
        <v>9</v>
      </c>
      <c r="G61" s="22" t="s">
        <v>9</v>
      </c>
      <c r="H61" s="22" t="s">
        <v>9</v>
      </c>
      <c r="I61" s="18"/>
      <c r="J61" s="19"/>
      <c r="K61" s="19"/>
      <c r="L61" s="22" t="s">
        <v>9</v>
      </c>
      <c r="M61" s="22" t="s">
        <v>9</v>
      </c>
      <c r="N61" s="22" t="s">
        <v>9</v>
      </c>
      <c r="O61" s="22" t="s">
        <v>9</v>
      </c>
      <c r="P61" s="20"/>
      <c r="Q61" s="20"/>
      <c r="R61" s="20"/>
    </row>
    <row r="62" spans="1:18" x14ac:dyDescent="0.2">
      <c r="A62" s="5" t="s">
        <v>265</v>
      </c>
      <c r="B62" s="6">
        <v>1860</v>
      </c>
      <c r="C62" s="22" t="s">
        <v>9</v>
      </c>
      <c r="D62" s="22" t="s">
        <v>9</v>
      </c>
      <c r="E62" s="23">
        <f t="shared" ref="E62:E96" si="0">SUM(F62:H62)</f>
        <v>0</v>
      </c>
      <c r="F62" s="23"/>
      <c r="G62" s="23"/>
      <c r="H62" s="23"/>
      <c r="L62" s="23">
        <f t="shared" ref="L62:L91" si="1">SUM(M62:O62)</f>
        <v>0</v>
      </c>
      <c r="M62" s="23"/>
      <c r="N62" s="23"/>
      <c r="O62" s="23"/>
    </row>
    <row r="63" spans="1:18" x14ac:dyDescent="0.2">
      <c r="A63" s="5" t="s">
        <v>265</v>
      </c>
      <c r="B63" s="6">
        <v>1861</v>
      </c>
      <c r="C63" s="22" t="s">
        <v>9</v>
      </c>
      <c r="D63" s="22" t="s">
        <v>9</v>
      </c>
      <c r="E63" s="23">
        <f t="shared" si="0"/>
        <v>0</v>
      </c>
      <c r="F63" s="23"/>
      <c r="G63" s="23"/>
      <c r="H63" s="23"/>
      <c r="L63" s="23">
        <f t="shared" si="1"/>
        <v>0</v>
      </c>
      <c r="M63" s="23"/>
      <c r="N63" s="23"/>
      <c r="O63" s="23"/>
    </row>
    <row r="64" spans="1:18" x14ac:dyDescent="0.2">
      <c r="A64" s="5" t="s">
        <v>265</v>
      </c>
      <c r="B64" s="6">
        <v>1862</v>
      </c>
      <c r="C64" s="22" t="s">
        <v>9</v>
      </c>
      <c r="D64" s="22" t="s">
        <v>9</v>
      </c>
      <c r="E64" s="23">
        <f t="shared" si="0"/>
        <v>1</v>
      </c>
      <c r="F64" s="23"/>
      <c r="G64" s="23"/>
      <c r="H64" s="23">
        <v>1</v>
      </c>
      <c r="I64" s="3" t="s">
        <v>83</v>
      </c>
      <c r="J64" s="7" t="s">
        <v>151</v>
      </c>
      <c r="K64" s="7" t="s">
        <v>58</v>
      </c>
      <c r="L64" s="23">
        <f t="shared" si="1"/>
        <v>0</v>
      </c>
      <c r="M64" s="23"/>
      <c r="N64" s="23"/>
      <c r="O64" s="23"/>
    </row>
    <row r="65" spans="1:18" x14ac:dyDescent="0.2">
      <c r="A65" s="5" t="s">
        <v>265</v>
      </c>
      <c r="B65" s="6">
        <v>1863</v>
      </c>
      <c r="C65" s="22" t="s">
        <v>9</v>
      </c>
      <c r="D65" s="22" t="s">
        <v>9</v>
      </c>
      <c r="E65" s="23">
        <f t="shared" si="0"/>
        <v>0</v>
      </c>
      <c r="F65" s="23"/>
      <c r="G65" s="23"/>
      <c r="H65" s="23"/>
      <c r="L65" s="23">
        <f t="shared" si="1"/>
        <v>0</v>
      </c>
      <c r="M65" s="23"/>
      <c r="N65" s="23"/>
      <c r="O65" s="23"/>
    </row>
    <row r="66" spans="1:18" x14ac:dyDescent="0.2">
      <c r="A66" s="5" t="s">
        <v>265</v>
      </c>
      <c r="B66" s="6">
        <v>1864</v>
      </c>
      <c r="C66" s="22" t="s">
        <v>9</v>
      </c>
      <c r="D66" s="22" t="s">
        <v>9</v>
      </c>
      <c r="E66" s="23">
        <f t="shared" si="0"/>
        <v>0</v>
      </c>
      <c r="F66" s="23"/>
      <c r="G66" s="23"/>
      <c r="H66" s="23"/>
      <c r="L66" s="23">
        <f t="shared" si="1"/>
        <v>0</v>
      </c>
      <c r="M66" s="23"/>
      <c r="N66" s="23"/>
      <c r="O66" s="23"/>
    </row>
    <row r="67" spans="1:18" x14ac:dyDescent="0.2">
      <c r="A67" s="5" t="s">
        <v>265</v>
      </c>
      <c r="B67" s="6">
        <v>1865</v>
      </c>
      <c r="C67" s="22" t="s">
        <v>9</v>
      </c>
      <c r="D67" s="22" t="s">
        <v>9</v>
      </c>
      <c r="E67" s="23">
        <f t="shared" si="0"/>
        <v>0</v>
      </c>
      <c r="F67" s="23"/>
      <c r="G67" s="23"/>
      <c r="H67" s="23"/>
      <c r="L67" s="23">
        <f t="shared" si="1"/>
        <v>1</v>
      </c>
      <c r="M67" s="23">
        <v>1</v>
      </c>
      <c r="N67" s="23"/>
      <c r="O67" s="23"/>
      <c r="P67" s="8" t="s">
        <v>288</v>
      </c>
      <c r="Q67" s="7" t="s">
        <v>286</v>
      </c>
      <c r="R67" s="5" t="s">
        <v>287</v>
      </c>
    </row>
    <row r="68" spans="1:18" x14ac:dyDescent="0.2">
      <c r="A68" s="5" t="s">
        <v>265</v>
      </c>
      <c r="B68" s="6">
        <v>1866</v>
      </c>
      <c r="C68" s="22" t="s">
        <v>9</v>
      </c>
      <c r="D68" s="22" t="s">
        <v>9</v>
      </c>
      <c r="E68" s="23">
        <f t="shared" si="0"/>
        <v>0</v>
      </c>
      <c r="F68" s="23"/>
      <c r="G68" s="23"/>
      <c r="H68" s="23"/>
      <c r="L68" s="23">
        <f t="shared" si="1"/>
        <v>0</v>
      </c>
      <c r="M68" s="23"/>
      <c r="N68" s="23"/>
      <c r="O68" s="23"/>
    </row>
    <row r="69" spans="1:18" x14ac:dyDescent="0.2">
      <c r="A69" s="5" t="s">
        <v>265</v>
      </c>
      <c r="B69" s="6">
        <v>1867</v>
      </c>
      <c r="C69" s="23">
        <v>57</v>
      </c>
      <c r="D69" s="23">
        <v>22</v>
      </c>
      <c r="E69" s="23">
        <f t="shared" si="0"/>
        <v>0</v>
      </c>
      <c r="F69" s="23"/>
      <c r="G69" s="23"/>
      <c r="H69" s="23"/>
      <c r="L69" s="23">
        <f t="shared" si="1"/>
        <v>0</v>
      </c>
      <c r="M69" s="23"/>
      <c r="N69" s="23"/>
      <c r="O69" s="23"/>
    </row>
    <row r="70" spans="1:18" x14ac:dyDescent="0.2">
      <c r="A70" s="5" t="s">
        <v>265</v>
      </c>
      <c r="B70" s="6">
        <v>1868</v>
      </c>
      <c r="C70" s="23">
        <v>42</v>
      </c>
      <c r="D70" s="23">
        <v>25</v>
      </c>
      <c r="E70" s="23">
        <f t="shared" si="0"/>
        <v>1</v>
      </c>
      <c r="F70" s="23"/>
      <c r="G70" s="23"/>
      <c r="H70" s="23">
        <v>1</v>
      </c>
      <c r="I70" s="3" t="s">
        <v>84</v>
      </c>
      <c r="J70" s="7" t="s">
        <v>152</v>
      </c>
      <c r="K70" s="7" t="s">
        <v>153</v>
      </c>
      <c r="L70" s="23">
        <f t="shared" si="1"/>
        <v>0</v>
      </c>
      <c r="M70" s="23"/>
      <c r="N70" s="23"/>
      <c r="O70" s="23"/>
    </row>
    <row r="71" spans="1:18" x14ac:dyDescent="0.2">
      <c r="A71" s="5" t="s">
        <v>265</v>
      </c>
      <c r="B71" s="6">
        <v>1869</v>
      </c>
      <c r="C71" s="23">
        <v>48</v>
      </c>
      <c r="D71" s="23">
        <v>17</v>
      </c>
      <c r="E71" s="23">
        <f t="shared" si="0"/>
        <v>0</v>
      </c>
      <c r="F71" s="23"/>
      <c r="G71" s="23"/>
      <c r="H71" s="23"/>
      <c r="L71" s="23">
        <f t="shared" si="1"/>
        <v>0</v>
      </c>
      <c r="M71" s="23"/>
      <c r="N71" s="23"/>
      <c r="O71" s="23"/>
    </row>
    <row r="72" spans="1:18" x14ac:dyDescent="0.2">
      <c r="A72" s="5" t="s">
        <v>265</v>
      </c>
      <c r="B72" s="6">
        <v>1870</v>
      </c>
      <c r="C72" s="23">
        <v>34</v>
      </c>
      <c r="D72" s="23">
        <v>22</v>
      </c>
      <c r="E72" s="23">
        <f t="shared" si="0"/>
        <v>0</v>
      </c>
      <c r="F72" s="23"/>
      <c r="G72" s="23"/>
      <c r="H72" s="23"/>
      <c r="L72" s="23">
        <f t="shared" si="1"/>
        <v>0</v>
      </c>
      <c r="M72" s="23"/>
      <c r="N72" s="23"/>
      <c r="O72" s="23"/>
    </row>
    <row r="73" spans="1:18" x14ac:dyDescent="0.2">
      <c r="A73" s="5" t="s">
        <v>265</v>
      </c>
      <c r="B73" s="6">
        <v>1871</v>
      </c>
      <c r="C73" s="23">
        <v>35</v>
      </c>
      <c r="D73" s="23">
        <v>17</v>
      </c>
      <c r="E73" s="23">
        <f t="shared" si="0"/>
        <v>0</v>
      </c>
      <c r="F73" s="23"/>
      <c r="G73" s="23"/>
      <c r="H73" s="23"/>
      <c r="L73" s="23">
        <f t="shared" si="1"/>
        <v>0</v>
      </c>
      <c r="M73" s="23"/>
      <c r="N73" s="23"/>
      <c r="O73" s="23"/>
    </row>
    <row r="74" spans="1:18" x14ac:dyDescent="0.2">
      <c r="A74" s="5" t="s">
        <v>265</v>
      </c>
      <c r="B74" s="6">
        <v>1872</v>
      </c>
      <c r="C74" s="23">
        <v>48</v>
      </c>
      <c r="D74" s="23">
        <v>31</v>
      </c>
      <c r="E74" s="23">
        <f t="shared" si="0"/>
        <v>0</v>
      </c>
      <c r="F74" s="23"/>
      <c r="G74" s="23"/>
      <c r="H74" s="23"/>
      <c r="L74" s="23">
        <f t="shared" si="1"/>
        <v>0</v>
      </c>
      <c r="M74" s="23"/>
      <c r="N74" s="23"/>
      <c r="O74" s="23"/>
    </row>
    <row r="75" spans="1:18" x14ac:dyDescent="0.2">
      <c r="A75" s="5" t="s">
        <v>265</v>
      </c>
      <c r="B75" s="6">
        <v>1873</v>
      </c>
      <c r="C75" s="23">
        <v>42</v>
      </c>
      <c r="D75" s="23">
        <v>27</v>
      </c>
      <c r="E75" s="23">
        <f t="shared" si="0"/>
        <v>0</v>
      </c>
      <c r="F75" s="23"/>
      <c r="G75" s="23"/>
      <c r="H75" s="23"/>
      <c r="L75" s="23">
        <f t="shared" si="1"/>
        <v>0</v>
      </c>
      <c r="M75" s="23"/>
      <c r="N75" s="23"/>
      <c r="O75" s="23"/>
    </row>
    <row r="76" spans="1:18" x14ac:dyDescent="0.2">
      <c r="A76" s="5" t="s">
        <v>265</v>
      </c>
      <c r="B76" s="6">
        <v>1874</v>
      </c>
      <c r="C76" s="23">
        <v>52</v>
      </c>
      <c r="D76" s="23">
        <v>26</v>
      </c>
      <c r="E76" s="23">
        <f t="shared" si="0"/>
        <v>0</v>
      </c>
      <c r="F76" s="23"/>
      <c r="G76" s="23"/>
      <c r="H76" s="23"/>
      <c r="L76" s="23">
        <f t="shared" si="1"/>
        <v>0</v>
      </c>
      <c r="M76" s="23"/>
      <c r="N76" s="23"/>
      <c r="O76" s="23"/>
    </row>
    <row r="77" spans="1:18" x14ac:dyDescent="0.2">
      <c r="A77" s="5" t="s">
        <v>265</v>
      </c>
      <c r="B77" s="6">
        <v>1875</v>
      </c>
      <c r="C77" s="23">
        <v>41</v>
      </c>
      <c r="D77" s="23">
        <v>32</v>
      </c>
      <c r="E77" s="23">
        <f t="shared" si="0"/>
        <v>0</v>
      </c>
      <c r="F77" s="23"/>
      <c r="G77" s="23"/>
      <c r="H77" s="23"/>
      <c r="L77" s="23">
        <f t="shared" si="1"/>
        <v>0</v>
      </c>
      <c r="M77" s="23"/>
      <c r="N77" s="23"/>
      <c r="O77" s="23"/>
    </row>
    <row r="78" spans="1:18" x14ac:dyDescent="0.2">
      <c r="A78" s="5" t="s">
        <v>265</v>
      </c>
      <c r="B78" s="6">
        <v>1876</v>
      </c>
      <c r="C78" s="23">
        <v>61</v>
      </c>
      <c r="D78" s="23">
        <v>18</v>
      </c>
      <c r="E78" s="23">
        <f t="shared" si="0"/>
        <v>0</v>
      </c>
      <c r="F78" s="23"/>
      <c r="G78" s="23"/>
      <c r="H78" s="23"/>
      <c r="L78" s="23">
        <f t="shared" si="1"/>
        <v>0</v>
      </c>
      <c r="M78" s="23"/>
      <c r="N78" s="23"/>
      <c r="O78" s="23"/>
    </row>
    <row r="79" spans="1:18" x14ac:dyDescent="0.2">
      <c r="A79" s="5" t="s">
        <v>265</v>
      </c>
      <c r="B79" s="6">
        <v>1877</v>
      </c>
      <c r="C79" s="23">
        <v>60</v>
      </c>
      <c r="D79" s="23">
        <v>29</v>
      </c>
      <c r="E79" s="23">
        <f t="shared" si="0"/>
        <v>0</v>
      </c>
      <c r="F79" s="23"/>
      <c r="G79" s="23"/>
      <c r="H79" s="23"/>
      <c r="L79" s="23">
        <f t="shared" si="1"/>
        <v>0</v>
      </c>
      <c r="M79" s="23"/>
      <c r="N79" s="23"/>
      <c r="O79" s="23"/>
    </row>
    <row r="80" spans="1:18" x14ac:dyDescent="0.2">
      <c r="A80" s="5" t="s">
        <v>265</v>
      </c>
      <c r="B80" s="6">
        <v>1878</v>
      </c>
      <c r="C80" s="23">
        <v>81</v>
      </c>
      <c r="D80" s="23">
        <v>31</v>
      </c>
      <c r="E80" s="23">
        <f t="shared" si="0"/>
        <v>0</v>
      </c>
      <c r="F80" s="23"/>
      <c r="G80" s="23"/>
      <c r="H80" s="23"/>
      <c r="L80" s="23">
        <f t="shared" si="1"/>
        <v>0</v>
      </c>
      <c r="M80" s="23"/>
      <c r="N80" s="23"/>
      <c r="O80" s="23"/>
    </row>
    <row r="81" spans="1:18" x14ac:dyDescent="0.2">
      <c r="A81" s="5" t="s">
        <v>265</v>
      </c>
      <c r="B81" s="6">
        <v>1879</v>
      </c>
      <c r="C81" s="23">
        <v>80</v>
      </c>
      <c r="D81" s="23">
        <v>68</v>
      </c>
      <c r="E81" s="23">
        <f t="shared" si="0"/>
        <v>0</v>
      </c>
      <c r="F81" s="23"/>
      <c r="G81" s="23"/>
      <c r="H81" s="23"/>
      <c r="L81" s="23">
        <f t="shared" si="1"/>
        <v>0</v>
      </c>
      <c r="M81" s="23"/>
      <c r="N81" s="23"/>
      <c r="O81" s="23"/>
    </row>
    <row r="82" spans="1:18" x14ac:dyDescent="0.2">
      <c r="A82" s="5" t="s">
        <v>265</v>
      </c>
      <c r="B82" s="6">
        <v>1880</v>
      </c>
      <c r="C82" s="23">
        <v>109</v>
      </c>
      <c r="D82" s="23">
        <v>37</v>
      </c>
      <c r="E82" s="23">
        <f t="shared" si="0"/>
        <v>0</v>
      </c>
      <c r="F82" s="23"/>
      <c r="G82" s="23"/>
      <c r="H82" s="23"/>
      <c r="L82" s="23">
        <f t="shared" si="1"/>
        <v>0</v>
      </c>
      <c r="M82" s="23"/>
      <c r="N82" s="23"/>
      <c r="O82" s="23"/>
    </row>
    <row r="83" spans="1:18" x14ac:dyDescent="0.2">
      <c r="A83" s="5" t="s">
        <v>265</v>
      </c>
      <c r="B83" s="6">
        <v>1881</v>
      </c>
      <c r="C83" s="23">
        <v>109</v>
      </c>
      <c r="D83" s="23">
        <v>50</v>
      </c>
      <c r="E83" s="23">
        <f t="shared" si="0"/>
        <v>0</v>
      </c>
      <c r="F83" s="23"/>
      <c r="G83" s="23"/>
      <c r="H83" s="23"/>
      <c r="L83" s="23">
        <f t="shared" si="1"/>
        <v>0</v>
      </c>
      <c r="M83" s="23"/>
      <c r="N83" s="23"/>
      <c r="O83" s="23"/>
    </row>
    <row r="84" spans="1:18" x14ac:dyDescent="0.2">
      <c r="A84" s="5" t="s">
        <v>265</v>
      </c>
      <c r="B84" s="6">
        <v>1882</v>
      </c>
      <c r="C84" s="23">
        <v>128</v>
      </c>
      <c r="D84" s="23">
        <v>79</v>
      </c>
      <c r="E84" s="23">
        <f t="shared" si="0"/>
        <v>0</v>
      </c>
      <c r="F84" s="23"/>
      <c r="G84" s="23"/>
      <c r="H84" s="23"/>
      <c r="L84" s="23">
        <f t="shared" si="1"/>
        <v>1</v>
      </c>
      <c r="M84" s="23">
        <v>1</v>
      </c>
      <c r="N84" s="23"/>
      <c r="O84" s="23"/>
      <c r="P84" s="8" t="s">
        <v>168</v>
      </c>
      <c r="Q84" s="7" t="s">
        <v>149</v>
      </c>
      <c r="R84" s="5" t="s">
        <v>285</v>
      </c>
    </row>
    <row r="85" spans="1:18" x14ac:dyDescent="0.2">
      <c r="A85" s="5" t="s">
        <v>265</v>
      </c>
      <c r="B85" s="6">
        <v>1883</v>
      </c>
      <c r="C85" s="23">
        <v>108</v>
      </c>
      <c r="D85" s="23">
        <v>59</v>
      </c>
      <c r="E85" s="23">
        <f t="shared" si="0"/>
        <v>0</v>
      </c>
      <c r="F85" s="23"/>
      <c r="G85" s="23"/>
      <c r="H85" s="23"/>
      <c r="L85" s="23">
        <f t="shared" si="1"/>
        <v>0</v>
      </c>
      <c r="M85" s="23"/>
      <c r="N85" s="23"/>
      <c r="O85" s="23"/>
    </row>
    <row r="86" spans="1:18" x14ac:dyDescent="0.2">
      <c r="A86" s="5" t="s">
        <v>265</v>
      </c>
      <c r="B86" s="6">
        <v>1884</v>
      </c>
      <c r="C86" s="23">
        <v>123</v>
      </c>
      <c r="D86" s="23">
        <v>53</v>
      </c>
      <c r="E86" s="23">
        <f t="shared" si="0"/>
        <v>0</v>
      </c>
      <c r="F86" s="23"/>
      <c r="G86" s="23"/>
      <c r="H86" s="23"/>
      <c r="L86" s="23">
        <f t="shared" si="1"/>
        <v>0</v>
      </c>
      <c r="M86" s="23"/>
      <c r="N86" s="23"/>
      <c r="O86" s="23"/>
    </row>
    <row r="87" spans="1:18" x14ac:dyDescent="0.2">
      <c r="A87" s="5" t="s">
        <v>265</v>
      </c>
      <c r="B87" s="6">
        <v>1885</v>
      </c>
      <c r="C87" s="23">
        <v>139</v>
      </c>
      <c r="D87" s="23">
        <v>75</v>
      </c>
      <c r="E87" s="23">
        <f t="shared" si="0"/>
        <v>0</v>
      </c>
      <c r="F87" s="23"/>
      <c r="G87" s="23"/>
      <c r="H87" s="23"/>
      <c r="L87" s="23">
        <f t="shared" si="1"/>
        <v>0</v>
      </c>
      <c r="M87" s="23"/>
      <c r="N87" s="23"/>
      <c r="O87" s="23"/>
    </row>
    <row r="88" spans="1:18" x14ac:dyDescent="0.2">
      <c r="A88" s="5" t="s">
        <v>265</v>
      </c>
      <c r="B88" s="6">
        <v>1886</v>
      </c>
      <c r="C88" s="23">
        <v>96</v>
      </c>
      <c r="D88" s="23">
        <v>93</v>
      </c>
      <c r="E88" s="23">
        <f t="shared" si="0"/>
        <v>0</v>
      </c>
      <c r="F88" s="23"/>
      <c r="G88" s="23"/>
      <c r="H88" s="23"/>
      <c r="L88" s="23">
        <f t="shared" si="1"/>
        <v>0</v>
      </c>
      <c r="M88" s="23"/>
      <c r="N88" s="23"/>
      <c r="O88" s="23"/>
    </row>
    <row r="89" spans="1:18" x14ac:dyDescent="0.2">
      <c r="A89" s="5" t="s">
        <v>265</v>
      </c>
      <c r="B89" s="6">
        <v>1887</v>
      </c>
      <c r="C89" s="23">
        <v>114</v>
      </c>
      <c r="D89" s="23">
        <v>88</v>
      </c>
      <c r="E89" s="23">
        <f t="shared" si="0"/>
        <v>0</v>
      </c>
      <c r="F89" s="23"/>
      <c r="G89" s="23"/>
      <c r="H89" s="23"/>
      <c r="L89" s="23">
        <f t="shared" si="1"/>
        <v>0</v>
      </c>
      <c r="M89" s="23"/>
      <c r="N89" s="23"/>
      <c r="O89" s="23"/>
    </row>
    <row r="90" spans="1:18" x14ac:dyDescent="0.2">
      <c r="A90" s="5" t="s">
        <v>265</v>
      </c>
      <c r="B90" s="6">
        <v>1888</v>
      </c>
      <c r="C90" s="23">
        <v>120</v>
      </c>
      <c r="D90" s="23">
        <v>92</v>
      </c>
      <c r="E90" s="23">
        <f t="shared" si="0"/>
        <v>0</v>
      </c>
      <c r="F90" s="23"/>
      <c r="G90" s="23"/>
      <c r="H90" s="23"/>
      <c r="L90" s="23">
        <f t="shared" si="1"/>
        <v>0</v>
      </c>
      <c r="M90" s="23"/>
      <c r="N90" s="23"/>
      <c r="O90" s="23"/>
    </row>
    <row r="91" spans="1:18" x14ac:dyDescent="0.2">
      <c r="A91" s="5" t="s">
        <v>265</v>
      </c>
      <c r="B91" s="6">
        <v>1889</v>
      </c>
      <c r="C91" s="23">
        <v>145</v>
      </c>
      <c r="D91" s="23">
        <v>107</v>
      </c>
      <c r="E91" s="23">
        <f t="shared" si="0"/>
        <v>0</v>
      </c>
      <c r="F91" s="23"/>
      <c r="G91" s="23"/>
      <c r="H91" s="23"/>
      <c r="L91" s="23">
        <f t="shared" si="1"/>
        <v>0</v>
      </c>
      <c r="M91" s="23"/>
      <c r="N91" s="23"/>
      <c r="O91" s="23"/>
    </row>
    <row r="92" spans="1:18" x14ac:dyDescent="0.2">
      <c r="A92" s="5" t="s">
        <v>265</v>
      </c>
      <c r="B92" s="6">
        <v>1890</v>
      </c>
      <c r="C92" s="23">
        <v>115</v>
      </c>
      <c r="D92" s="23">
        <v>125</v>
      </c>
      <c r="E92" s="23">
        <f t="shared" si="0"/>
        <v>0</v>
      </c>
      <c r="F92" s="23"/>
      <c r="G92" s="23"/>
      <c r="H92" s="23"/>
      <c r="L92" s="23">
        <f t="shared" ref="L92:L155" si="2">SUM(M92:O92)</f>
        <v>0</v>
      </c>
      <c r="M92" s="23"/>
      <c r="N92" s="23"/>
      <c r="O92" s="23"/>
    </row>
    <row r="93" spans="1:18" x14ac:dyDescent="0.2">
      <c r="A93" s="5" t="s">
        <v>265</v>
      </c>
      <c r="B93" s="6">
        <v>1891</v>
      </c>
      <c r="C93" s="23">
        <v>135</v>
      </c>
      <c r="D93" s="23">
        <v>108</v>
      </c>
      <c r="E93" s="23">
        <f t="shared" si="0"/>
        <v>1</v>
      </c>
      <c r="F93" s="23">
        <v>1</v>
      </c>
      <c r="G93" s="23"/>
      <c r="H93" s="23"/>
      <c r="I93" s="3" t="s">
        <v>218</v>
      </c>
      <c r="J93" s="7" t="s">
        <v>248</v>
      </c>
      <c r="K93" s="7" t="s">
        <v>85</v>
      </c>
      <c r="L93" s="23">
        <f t="shared" si="2"/>
        <v>0</v>
      </c>
      <c r="M93" s="23"/>
      <c r="N93" s="23"/>
      <c r="O93" s="23"/>
    </row>
    <row r="94" spans="1:18" x14ac:dyDescent="0.2">
      <c r="A94" s="5" t="s">
        <v>265</v>
      </c>
      <c r="B94" s="6">
        <v>1892</v>
      </c>
      <c r="C94" s="23">
        <v>125</v>
      </c>
      <c r="D94" s="23">
        <v>103</v>
      </c>
      <c r="E94" s="23">
        <f t="shared" si="0"/>
        <v>0</v>
      </c>
      <c r="F94" s="23"/>
      <c r="G94" s="23"/>
      <c r="H94" s="23"/>
      <c r="L94" s="23">
        <f t="shared" si="2"/>
        <v>0</v>
      </c>
      <c r="M94" s="23"/>
      <c r="N94" s="23"/>
      <c r="O94" s="23"/>
    </row>
    <row r="95" spans="1:18" x14ac:dyDescent="0.2">
      <c r="A95" s="5" t="s">
        <v>265</v>
      </c>
      <c r="B95" s="6">
        <v>1893</v>
      </c>
      <c r="C95" s="23">
        <v>152</v>
      </c>
      <c r="D95" s="23">
        <v>108</v>
      </c>
      <c r="E95" s="23">
        <f t="shared" si="0"/>
        <v>1</v>
      </c>
      <c r="F95" s="23">
        <v>1</v>
      </c>
      <c r="G95" s="23"/>
      <c r="H95" s="23"/>
      <c r="I95" s="10" t="s">
        <v>167</v>
      </c>
      <c r="J95" s="7" t="s">
        <v>277</v>
      </c>
      <c r="K95" s="7" t="s">
        <v>269</v>
      </c>
      <c r="L95" s="23">
        <f t="shared" si="2"/>
        <v>1</v>
      </c>
      <c r="M95" s="23"/>
      <c r="N95" s="23">
        <v>1</v>
      </c>
      <c r="O95" s="23"/>
      <c r="P95" s="8" t="s">
        <v>283</v>
      </c>
      <c r="Q95" s="5" t="s">
        <v>284</v>
      </c>
      <c r="R95" s="7" t="s">
        <v>269</v>
      </c>
    </row>
    <row r="96" spans="1:18" x14ac:dyDescent="0.2">
      <c r="A96" s="5" t="s">
        <v>265</v>
      </c>
      <c r="B96" s="6">
        <v>1894</v>
      </c>
      <c r="C96" s="23">
        <v>115</v>
      </c>
      <c r="D96" s="23">
        <v>71</v>
      </c>
      <c r="E96" s="23">
        <f t="shared" si="0"/>
        <v>0</v>
      </c>
      <c r="F96" s="23"/>
      <c r="G96" s="23"/>
      <c r="H96" s="23"/>
      <c r="L96" s="23">
        <f t="shared" si="2"/>
        <v>0</v>
      </c>
      <c r="M96" s="23"/>
      <c r="N96" s="23"/>
      <c r="O96" s="23"/>
    </row>
    <row r="97" spans="1:15" x14ac:dyDescent="0.2">
      <c r="A97" s="5" t="s">
        <v>265</v>
      </c>
      <c r="B97" s="6">
        <v>1895</v>
      </c>
      <c r="C97" s="23">
        <v>145</v>
      </c>
      <c r="D97" s="23">
        <v>90</v>
      </c>
      <c r="E97" s="23">
        <f t="shared" ref="E97:E160" si="3">SUM(F97:H97)</f>
        <v>0</v>
      </c>
      <c r="F97" s="23"/>
      <c r="G97" s="23"/>
      <c r="H97" s="23"/>
      <c r="L97" s="23">
        <f t="shared" si="2"/>
        <v>0</v>
      </c>
      <c r="M97" s="23"/>
      <c r="N97" s="23"/>
      <c r="O97" s="23"/>
    </row>
    <row r="98" spans="1:15" x14ac:dyDescent="0.2">
      <c r="A98" s="5" t="s">
        <v>265</v>
      </c>
      <c r="B98" s="6">
        <v>1896</v>
      </c>
      <c r="C98" s="23">
        <v>127</v>
      </c>
      <c r="D98" s="23">
        <v>33</v>
      </c>
      <c r="E98" s="23">
        <f t="shared" si="3"/>
        <v>0</v>
      </c>
      <c r="F98" s="23"/>
      <c r="G98" s="23"/>
      <c r="H98" s="23"/>
      <c r="L98" s="23">
        <f t="shared" si="2"/>
        <v>0</v>
      </c>
      <c r="M98" s="23"/>
      <c r="N98" s="23"/>
      <c r="O98" s="23"/>
    </row>
    <row r="99" spans="1:15" x14ac:dyDescent="0.2">
      <c r="A99" s="5" t="s">
        <v>265</v>
      </c>
      <c r="B99" s="6">
        <v>1897</v>
      </c>
      <c r="C99" s="23">
        <v>125</v>
      </c>
      <c r="D99" s="23">
        <v>33</v>
      </c>
      <c r="E99" s="23">
        <f t="shared" si="3"/>
        <v>0</v>
      </c>
      <c r="F99" s="23"/>
      <c r="G99" s="23"/>
      <c r="H99" s="23"/>
      <c r="L99" s="23">
        <f t="shared" si="2"/>
        <v>0</v>
      </c>
      <c r="M99" s="23"/>
      <c r="N99" s="23"/>
      <c r="O99" s="23"/>
    </row>
    <row r="100" spans="1:15" x14ac:dyDescent="0.2">
      <c r="A100" s="5" t="s">
        <v>265</v>
      </c>
      <c r="B100" s="6">
        <v>1898</v>
      </c>
      <c r="C100" s="23">
        <v>67</v>
      </c>
      <c r="D100" s="23">
        <v>59</v>
      </c>
      <c r="E100" s="23">
        <f t="shared" si="3"/>
        <v>0</v>
      </c>
      <c r="F100" s="23"/>
      <c r="G100" s="23"/>
      <c r="H100" s="23"/>
      <c r="L100" s="23">
        <f t="shared" si="2"/>
        <v>0</v>
      </c>
      <c r="M100" s="23"/>
      <c r="N100" s="23"/>
      <c r="O100" s="23"/>
    </row>
    <row r="101" spans="1:15" x14ac:dyDescent="0.2">
      <c r="A101" s="5" t="s">
        <v>265</v>
      </c>
      <c r="B101" s="6">
        <v>1899</v>
      </c>
      <c r="C101" s="23">
        <v>114</v>
      </c>
      <c r="D101" s="23">
        <v>61</v>
      </c>
      <c r="E101" s="23">
        <f t="shared" si="3"/>
        <v>0</v>
      </c>
      <c r="F101" s="23"/>
      <c r="G101" s="23"/>
      <c r="H101" s="23"/>
      <c r="L101" s="23">
        <f t="shared" si="2"/>
        <v>0</v>
      </c>
      <c r="M101" s="23"/>
      <c r="N101" s="23"/>
      <c r="O101" s="23"/>
    </row>
    <row r="102" spans="1:15" x14ac:dyDescent="0.2">
      <c r="A102" s="5" t="s">
        <v>265</v>
      </c>
      <c r="B102" s="6">
        <v>1900</v>
      </c>
      <c r="C102" s="23">
        <v>115</v>
      </c>
      <c r="D102" s="23">
        <v>49</v>
      </c>
      <c r="E102" s="23">
        <f t="shared" si="3"/>
        <v>0</v>
      </c>
      <c r="F102" s="23"/>
      <c r="G102" s="23"/>
      <c r="H102" s="23"/>
      <c r="L102" s="23">
        <f t="shared" si="2"/>
        <v>0</v>
      </c>
      <c r="M102" s="23"/>
      <c r="N102" s="23"/>
      <c r="O102" s="23"/>
    </row>
    <row r="103" spans="1:15" x14ac:dyDescent="0.2">
      <c r="A103" s="5" t="s">
        <v>265</v>
      </c>
      <c r="B103" s="6">
        <v>1901</v>
      </c>
      <c r="C103" s="23">
        <v>144</v>
      </c>
      <c r="D103" s="23">
        <v>52</v>
      </c>
      <c r="E103" s="23">
        <f t="shared" si="3"/>
        <v>0</v>
      </c>
      <c r="F103" s="23"/>
      <c r="G103" s="23"/>
      <c r="H103" s="23"/>
      <c r="L103" s="23">
        <f t="shared" si="2"/>
        <v>0</v>
      </c>
      <c r="M103" s="23"/>
      <c r="N103" s="23"/>
      <c r="O103" s="23"/>
    </row>
    <row r="104" spans="1:15" x14ac:dyDescent="0.2">
      <c r="A104" s="5" t="s">
        <v>265</v>
      </c>
      <c r="B104" s="6">
        <v>1902</v>
      </c>
      <c r="C104" s="23">
        <v>220</v>
      </c>
      <c r="D104" s="23">
        <v>65</v>
      </c>
      <c r="E104" s="23">
        <f t="shared" si="3"/>
        <v>0</v>
      </c>
      <c r="F104" s="23"/>
      <c r="G104" s="23"/>
      <c r="H104" s="23"/>
      <c r="L104" s="23">
        <f t="shared" si="2"/>
        <v>0</v>
      </c>
      <c r="M104" s="23"/>
      <c r="N104" s="23"/>
      <c r="O104" s="23"/>
    </row>
    <row r="105" spans="1:15" x14ac:dyDescent="0.2">
      <c r="A105" s="5" t="s">
        <v>265</v>
      </c>
      <c r="B105" s="6">
        <v>1903</v>
      </c>
      <c r="C105" s="23">
        <v>259</v>
      </c>
      <c r="D105" s="23">
        <v>65</v>
      </c>
      <c r="E105" s="23">
        <f t="shared" si="3"/>
        <v>0</v>
      </c>
      <c r="F105" s="23"/>
      <c r="G105" s="23"/>
      <c r="H105" s="23"/>
      <c r="L105" s="23">
        <f t="shared" si="2"/>
        <v>0</v>
      </c>
      <c r="M105" s="23"/>
      <c r="N105" s="23"/>
      <c r="O105" s="23"/>
    </row>
    <row r="106" spans="1:15" x14ac:dyDescent="0.2">
      <c r="A106" s="5" t="s">
        <v>265</v>
      </c>
      <c r="B106" s="6">
        <v>1904</v>
      </c>
      <c r="C106" s="23">
        <v>208</v>
      </c>
      <c r="D106" s="23">
        <v>74</v>
      </c>
      <c r="E106" s="23">
        <v>0</v>
      </c>
      <c r="L106" s="23">
        <f t="shared" si="2"/>
        <v>0</v>
      </c>
      <c r="M106" s="23"/>
      <c r="N106" s="23"/>
      <c r="O106" s="23"/>
    </row>
    <row r="107" spans="1:15" x14ac:dyDescent="0.2">
      <c r="A107" s="5" t="s">
        <v>265</v>
      </c>
      <c r="B107" s="6">
        <v>1905</v>
      </c>
      <c r="C107" s="23">
        <v>165</v>
      </c>
      <c r="D107" s="23">
        <v>76</v>
      </c>
      <c r="E107" s="23">
        <f t="shared" si="3"/>
        <v>0</v>
      </c>
      <c r="F107" s="23"/>
      <c r="G107" s="23"/>
      <c r="H107" s="23"/>
      <c r="L107" s="23">
        <f t="shared" si="2"/>
        <v>0</v>
      </c>
      <c r="M107" s="23"/>
      <c r="N107" s="23"/>
      <c r="O107" s="23"/>
    </row>
    <row r="108" spans="1:15" x14ac:dyDescent="0.2">
      <c r="A108" s="5" t="s">
        <v>265</v>
      </c>
      <c r="B108" s="6">
        <v>1906</v>
      </c>
      <c r="C108" s="23">
        <v>278</v>
      </c>
      <c r="D108" s="23">
        <v>123</v>
      </c>
      <c r="E108" s="23">
        <f t="shared" si="3"/>
        <v>1</v>
      </c>
      <c r="F108" s="23">
        <v>1</v>
      </c>
      <c r="G108" s="23"/>
      <c r="H108" s="23"/>
      <c r="I108" s="3" t="s">
        <v>177</v>
      </c>
      <c r="J108" s="7" t="s">
        <v>105</v>
      </c>
      <c r="K108" s="7" t="s">
        <v>91</v>
      </c>
      <c r="L108" s="23">
        <f t="shared" si="2"/>
        <v>0</v>
      </c>
      <c r="M108" s="23"/>
      <c r="N108" s="23"/>
      <c r="O108" s="23"/>
    </row>
    <row r="109" spans="1:15" x14ac:dyDescent="0.2">
      <c r="A109" s="5" t="s">
        <v>265</v>
      </c>
      <c r="B109" s="6">
        <v>1907</v>
      </c>
      <c r="C109" s="23">
        <v>392</v>
      </c>
      <c r="D109" s="23">
        <v>125</v>
      </c>
      <c r="E109" s="23">
        <f t="shared" si="3"/>
        <v>2</v>
      </c>
      <c r="F109" s="23"/>
      <c r="G109" s="23">
        <v>2</v>
      </c>
      <c r="H109" s="23"/>
      <c r="I109" s="3" t="s">
        <v>90</v>
      </c>
      <c r="J109" s="7" t="s">
        <v>73</v>
      </c>
      <c r="K109" s="7" t="s">
        <v>155</v>
      </c>
      <c r="L109" s="23">
        <f t="shared" si="2"/>
        <v>0</v>
      </c>
      <c r="M109" s="23"/>
      <c r="N109" s="23"/>
      <c r="O109" s="23"/>
    </row>
    <row r="110" spans="1:15" x14ac:dyDescent="0.2">
      <c r="A110" s="5" t="s">
        <v>265</v>
      </c>
      <c r="B110" s="6">
        <v>1908</v>
      </c>
      <c r="C110" s="23">
        <v>318</v>
      </c>
      <c r="D110" s="23">
        <v>122</v>
      </c>
      <c r="E110" s="23">
        <f t="shared" si="3"/>
        <v>0</v>
      </c>
      <c r="F110" s="23"/>
      <c r="G110" s="23"/>
      <c r="H110" s="23"/>
      <c r="L110" s="23">
        <f t="shared" si="2"/>
        <v>0</v>
      </c>
      <c r="M110" s="23"/>
      <c r="N110" s="23"/>
      <c r="O110" s="23"/>
    </row>
    <row r="111" spans="1:15" x14ac:dyDescent="0.2">
      <c r="A111" s="5" t="s">
        <v>265</v>
      </c>
      <c r="B111" s="6">
        <v>1909</v>
      </c>
      <c r="C111" s="23">
        <v>327</v>
      </c>
      <c r="D111" s="23">
        <v>148</v>
      </c>
      <c r="E111" s="23">
        <v>1</v>
      </c>
      <c r="F111" s="23">
        <v>1</v>
      </c>
      <c r="G111" s="23"/>
      <c r="H111" s="23"/>
      <c r="I111" s="3" t="s">
        <v>247</v>
      </c>
      <c r="J111" s="7" t="s">
        <v>246</v>
      </c>
      <c r="K111" s="7" t="s">
        <v>274</v>
      </c>
      <c r="L111" s="23">
        <f t="shared" si="2"/>
        <v>0</v>
      </c>
      <c r="M111" s="23"/>
      <c r="N111" s="23"/>
      <c r="O111" s="23"/>
    </row>
    <row r="112" spans="1:15" x14ac:dyDescent="0.2">
      <c r="A112" s="5" t="s">
        <v>265</v>
      </c>
      <c r="B112" s="6">
        <v>1910</v>
      </c>
      <c r="C112" s="23">
        <v>378</v>
      </c>
      <c r="D112" s="23">
        <v>132</v>
      </c>
      <c r="E112" s="23">
        <f t="shared" si="3"/>
        <v>0</v>
      </c>
      <c r="F112" s="23"/>
      <c r="G112" s="23"/>
      <c r="H112" s="23"/>
      <c r="L112" s="23">
        <f t="shared" si="2"/>
        <v>0</v>
      </c>
      <c r="M112" s="23"/>
      <c r="N112" s="23"/>
      <c r="O112" s="23"/>
    </row>
    <row r="113" spans="1:18" x14ac:dyDescent="0.2">
      <c r="A113" s="5" t="s">
        <v>265</v>
      </c>
      <c r="B113" s="6">
        <v>1911</v>
      </c>
      <c r="C113" s="23">
        <v>326</v>
      </c>
      <c r="D113" s="23">
        <v>107</v>
      </c>
      <c r="E113" s="23">
        <f t="shared" si="3"/>
        <v>0</v>
      </c>
      <c r="F113" s="23"/>
      <c r="G113" s="23"/>
      <c r="H113" s="23"/>
      <c r="L113" s="23">
        <f t="shared" si="2"/>
        <v>0</v>
      </c>
      <c r="M113" s="23"/>
      <c r="N113" s="23"/>
      <c r="O113" s="23"/>
    </row>
    <row r="114" spans="1:18" x14ac:dyDescent="0.2">
      <c r="A114" s="5" t="s">
        <v>265</v>
      </c>
      <c r="B114" s="6">
        <v>1912</v>
      </c>
      <c r="C114" s="23">
        <v>221</v>
      </c>
      <c r="D114" s="23">
        <v>184</v>
      </c>
      <c r="E114" s="23">
        <f t="shared" si="3"/>
        <v>0</v>
      </c>
      <c r="F114" s="23"/>
      <c r="G114" s="23"/>
      <c r="H114" s="23"/>
      <c r="L114" s="23">
        <f t="shared" si="2"/>
        <v>0</v>
      </c>
      <c r="M114" s="23"/>
      <c r="N114" s="23"/>
      <c r="O114" s="23"/>
    </row>
    <row r="115" spans="1:18" x14ac:dyDescent="0.2">
      <c r="A115" s="5" t="s">
        <v>265</v>
      </c>
      <c r="B115" s="6">
        <v>1913</v>
      </c>
      <c r="C115" s="23">
        <v>388</v>
      </c>
      <c r="D115" s="23">
        <v>160</v>
      </c>
      <c r="E115" s="23">
        <f t="shared" si="3"/>
        <v>0</v>
      </c>
      <c r="F115" s="23"/>
      <c r="G115" s="23"/>
      <c r="H115" s="23"/>
      <c r="L115" s="23">
        <f t="shared" si="2"/>
        <v>1</v>
      </c>
      <c r="M115" s="23"/>
      <c r="N115" s="23">
        <v>1</v>
      </c>
      <c r="O115" s="23"/>
      <c r="P115" s="8" t="s">
        <v>154</v>
      </c>
      <c r="Q115" s="5" t="s">
        <v>89</v>
      </c>
      <c r="R115" s="5" t="s">
        <v>155</v>
      </c>
    </row>
    <row r="116" spans="1:18" x14ac:dyDescent="0.2">
      <c r="A116" s="5" t="s">
        <v>265</v>
      </c>
      <c r="B116" s="6">
        <v>1914</v>
      </c>
      <c r="C116" s="23">
        <v>250</v>
      </c>
      <c r="D116" s="23">
        <v>141</v>
      </c>
      <c r="E116" s="23">
        <f t="shared" si="3"/>
        <v>0</v>
      </c>
      <c r="F116" s="23"/>
      <c r="G116" s="23"/>
      <c r="H116" s="23"/>
      <c r="L116" s="23">
        <f t="shared" si="2"/>
        <v>0</v>
      </c>
      <c r="M116" s="23"/>
      <c r="N116" s="23"/>
      <c r="O116" s="23"/>
    </row>
    <row r="117" spans="1:18" x14ac:dyDescent="0.2">
      <c r="A117" s="5" t="s">
        <v>265</v>
      </c>
      <c r="B117" s="6">
        <v>1915</v>
      </c>
      <c r="C117" s="23">
        <v>150</v>
      </c>
      <c r="D117" s="23">
        <v>52</v>
      </c>
      <c r="E117" s="23">
        <f t="shared" si="3"/>
        <v>0</v>
      </c>
      <c r="F117" s="23"/>
      <c r="G117" s="23"/>
      <c r="H117" s="23"/>
      <c r="L117" s="23">
        <f t="shared" si="2"/>
        <v>0</v>
      </c>
      <c r="M117" s="23"/>
      <c r="N117" s="23"/>
      <c r="O117" s="23"/>
    </row>
    <row r="118" spans="1:18" x14ac:dyDescent="0.2">
      <c r="A118" s="5" t="s">
        <v>265</v>
      </c>
      <c r="B118" s="6">
        <v>1916</v>
      </c>
      <c r="C118" s="23">
        <v>124</v>
      </c>
      <c r="D118" s="23">
        <v>50</v>
      </c>
      <c r="E118" s="23">
        <f t="shared" si="3"/>
        <v>0</v>
      </c>
      <c r="F118" s="23"/>
      <c r="G118" s="23"/>
      <c r="H118" s="23"/>
      <c r="L118" s="23">
        <f t="shared" si="2"/>
        <v>0</v>
      </c>
      <c r="M118" s="23"/>
      <c r="N118" s="23"/>
      <c r="O118" s="23"/>
    </row>
    <row r="119" spans="1:18" x14ac:dyDescent="0.2">
      <c r="A119" s="5" t="s">
        <v>265</v>
      </c>
      <c r="B119" s="6">
        <v>1917</v>
      </c>
      <c r="C119" s="23">
        <v>119</v>
      </c>
      <c r="D119" s="23">
        <v>32</v>
      </c>
      <c r="E119" s="23">
        <f t="shared" si="3"/>
        <v>0</v>
      </c>
      <c r="F119" s="23"/>
      <c r="G119" s="23"/>
      <c r="H119" s="23"/>
      <c r="L119" s="23">
        <f t="shared" si="2"/>
        <v>0</v>
      </c>
      <c r="M119" s="23"/>
      <c r="N119" s="23"/>
      <c r="O119" s="23"/>
    </row>
    <row r="120" spans="1:18" x14ac:dyDescent="0.2">
      <c r="A120" s="5" t="s">
        <v>265</v>
      </c>
      <c r="B120" s="6">
        <v>1918</v>
      </c>
      <c r="C120" s="23">
        <v>135</v>
      </c>
      <c r="D120" s="23">
        <v>22</v>
      </c>
      <c r="E120" s="23">
        <f t="shared" si="3"/>
        <v>0</v>
      </c>
      <c r="F120" s="23"/>
      <c r="G120" s="23"/>
      <c r="H120" s="23"/>
      <c r="L120" s="23">
        <f t="shared" si="2"/>
        <v>0</v>
      </c>
      <c r="M120" s="23"/>
      <c r="N120" s="23"/>
      <c r="O120" s="23"/>
    </row>
    <row r="121" spans="1:18" x14ac:dyDescent="0.2">
      <c r="A121" s="5" t="s">
        <v>265</v>
      </c>
      <c r="B121" s="6">
        <v>1919</v>
      </c>
      <c r="C121" s="23">
        <v>176</v>
      </c>
      <c r="D121" s="23">
        <v>55</v>
      </c>
      <c r="E121" s="23">
        <f t="shared" si="3"/>
        <v>0</v>
      </c>
      <c r="F121" s="23"/>
      <c r="G121" s="23"/>
      <c r="H121" s="23"/>
      <c r="L121" s="23">
        <f t="shared" si="2"/>
        <v>0</v>
      </c>
      <c r="M121" s="23"/>
      <c r="N121" s="23"/>
      <c r="O121" s="23"/>
    </row>
    <row r="122" spans="1:18" x14ac:dyDescent="0.2">
      <c r="A122" s="5" t="s">
        <v>265</v>
      </c>
      <c r="B122" s="6">
        <v>1920</v>
      </c>
      <c r="C122" s="23">
        <v>164</v>
      </c>
      <c r="D122" s="23">
        <v>92</v>
      </c>
      <c r="E122" s="23">
        <f t="shared" si="3"/>
        <v>0</v>
      </c>
      <c r="F122" s="23"/>
      <c r="G122" s="23"/>
      <c r="H122" s="23"/>
      <c r="L122" s="23">
        <f t="shared" si="2"/>
        <v>0</v>
      </c>
      <c r="M122" s="23"/>
      <c r="N122" s="23"/>
      <c r="O122" s="23"/>
    </row>
    <row r="123" spans="1:18" x14ac:dyDescent="0.2">
      <c r="A123" s="5" t="s">
        <v>265</v>
      </c>
      <c r="B123" s="6">
        <v>1921</v>
      </c>
      <c r="C123" s="23">
        <v>206</v>
      </c>
      <c r="D123" s="23">
        <v>78</v>
      </c>
      <c r="E123" s="23">
        <f t="shared" si="3"/>
        <v>0</v>
      </c>
      <c r="F123" s="23"/>
      <c r="G123" s="23"/>
      <c r="H123" s="23"/>
      <c r="L123" s="23">
        <f t="shared" si="2"/>
        <v>0</v>
      </c>
      <c r="M123" s="23"/>
      <c r="N123" s="23"/>
      <c r="O123" s="23"/>
    </row>
    <row r="124" spans="1:18" x14ac:dyDescent="0.2">
      <c r="A124" s="5" t="s">
        <v>265</v>
      </c>
      <c r="B124" s="6">
        <v>1922</v>
      </c>
      <c r="C124" s="23">
        <v>195</v>
      </c>
      <c r="D124" s="23">
        <v>67</v>
      </c>
      <c r="E124" s="23">
        <f t="shared" si="3"/>
        <v>0</v>
      </c>
      <c r="F124" s="23"/>
      <c r="G124" s="23"/>
      <c r="H124" s="23"/>
      <c r="L124" s="23">
        <f t="shared" si="2"/>
        <v>0</v>
      </c>
      <c r="M124" s="23"/>
      <c r="N124" s="23"/>
      <c r="O124" s="23"/>
    </row>
    <row r="125" spans="1:18" x14ac:dyDescent="0.2">
      <c r="A125" s="5" t="s">
        <v>265</v>
      </c>
      <c r="B125" s="6">
        <v>1923</v>
      </c>
      <c r="C125" s="23">
        <v>239</v>
      </c>
      <c r="D125" s="23">
        <v>76</v>
      </c>
      <c r="E125" s="23">
        <f t="shared" si="3"/>
        <v>0</v>
      </c>
      <c r="F125" s="23"/>
      <c r="G125" s="23"/>
      <c r="H125" s="23"/>
      <c r="L125" s="23">
        <f t="shared" si="2"/>
        <v>0</v>
      </c>
      <c r="M125" s="23"/>
      <c r="N125" s="23"/>
      <c r="O125" s="23"/>
    </row>
    <row r="126" spans="1:18" x14ac:dyDescent="0.2">
      <c r="A126" s="5" t="s">
        <v>265</v>
      </c>
      <c r="B126" s="6">
        <v>1924</v>
      </c>
      <c r="C126" s="23">
        <v>355</v>
      </c>
      <c r="D126" s="23">
        <v>122</v>
      </c>
      <c r="E126" s="23">
        <f t="shared" si="3"/>
        <v>1</v>
      </c>
      <c r="F126" s="23">
        <v>1</v>
      </c>
      <c r="G126" s="23"/>
      <c r="H126" s="23"/>
      <c r="I126" s="3" t="s">
        <v>209</v>
      </c>
      <c r="J126" s="7" t="s">
        <v>210</v>
      </c>
      <c r="K126" s="7" t="s">
        <v>211</v>
      </c>
      <c r="L126" s="23">
        <f t="shared" si="2"/>
        <v>0</v>
      </c>
      <c r="M126" s="23"/>
      <c r="N126" s="23"/>
      <c r="O126" s="23"/>
    </row>
    <row r="127" spans="1:18" x14ac:dyDescent="0.2">
      <c r="A127" s="5" t="s">
        <v>265</v>
      </c>
      <c r="B127" s="6">
        <v>1925</v>
      </c>
      <c r="C127" s="23">
        <v>166</v>
      </c>
      <c r="D127" s="23">
        <v>85</v>
      </c>
      <c r="E127" s="23">
        <f t="shared" si="3"/>
        <v>0</v>
      </c>
      <c r="F127" s="23"/>
      <c r="G127" s="23"/>
      <c r="H127" s="23"/>
      <c r="L127" s="23">
        <f t="shared" si="2"/>
        <v>0</v>
      </c>
      <c r="M127" s="23"/>
      <c r="N127" s="23"/>
      <c r="O127" s="23"/>
    </row>
    <row r="128" spans="1:18" x14ac:dyDescent="0.2">
      <c r="A128" s="5" t="s">
        <v>265</v>
      </c>
      <c r="B128" s="6">
        <v>1926</v>
      </c>
      <c r="C128" s="23">
        <v>291</v>
      </c>
      <c r="D128" s="23">
        <v>114</v>
      </c>
      <c r="E128" s="23">
        <f t="shared" si="3"/>
        <v>1</v>
      </c>
      <c r="F128" s="23">
        <v>1</v>
      </c>
      <c r="G128" s="23"/>
      <c r="H128" s="23"/>
      <c r="I128" s="3" t="s">
        <v>234</v>
      </c>
      <c r="J128" s="7" t="s">
        <v>92</v>
      </c>
      <c r="K128" s="7" t="s">
        <v>275</v>
      </c>
      <c r="L128" s="23">
        <f t="shared" si="2"/>
        <v>0</v>
      </c>
      <c r="M128" s="23"/>
      <c r="N128" s="23"/>
      <c r="O128" s="23"/>
    </row>
    <row r="129" spans="1:18" x14ac:dyDescent="0.2">
      <c r="A129" s="5" t="s">
        <v>265</v>
      </c>
      <c r="B129" s="6">
        <v>1927</v>
      </c>
      <c r="C129" s="23">
        <v>280</v>
      </c>
      <c r="D129" s="23">
        <v>134</v>
      </c>
      <c r="E129" s="23">
        <f t="shared" si="3"/>
        <v>0</v>
      </c>
      <c r="F129" s="23"/>
      <c r="G129" s="23"/>
      <c r="H129" s="23"/>
      <c r="L129" s="23">
        <f t="shared" si="2"/>
        <v>0</v>
      </c>
      <c r="M129" s="23"/>
      <c r="N129" s="23"/>
      <c r="O129" s="23"/>
    </row>
    <row r="130" spans="1:18" x14ac:dyDescent="0.2">
      <c r="A130" s="5" t="s">
        <v>265</v>
      </c>
      <c r="B130" s="6">
        <v>1928</v>
      </c>
      <c r="C130" s="23">
        <v>287</v>
      </c>
      <c r="D130" s="23">
        <v>139</v>
      </c>
      <c r="E130" s="23">
        <f t="shared" si="3"/>
        <v>0</v>
      </c>
      <c r="F130" s="23"/>
      <c r="G130" s="23"/>
      <c r="H130" s="23"/>
      <c r="L130" s="23">
        <f t="shared" si="2"/>
        <v>0</v>
      </c>
      <c r="M130" s="23"/>
      <c r="N130" s="23"/>
      <c r="O130" s="23"/>
    </row>
    <row r="131" spans="1:18" x14ac:dyDescent="0.2">
      <c r="A131" s="5" t="s">
        <v>265</v>
      </c>
      <c r="B131" s="6">
        <v>1929</v>
      </c>
      <c r="C131" s="23">
        <v>297</v>
      </c>
      <c r="D131" s="23">
        <v>209</v>
      </c>
      <c r="E131" s="23">
        <f t="shared" si="3"/>
        <v>1</v>
      </c>
      <c r="F131" s="23">
        <v>1</v>
      </c>
      <c r="G131" s="23"/>
      <c r="H131" s="23"/>
      <c r="I131" s="3" t="s">
        <v>276</v>
      </c>
      <c r="J131" s="7" t="s">
        <v>93</v>
      </c>
      <c r="K131" s="7" t="s">
        <v>239</v>
      </c>
      <c r="L131" s="23">
        <f t="shared" si="2"/>
        <v>0</v>
      </c>
      <c r="M131" s="23"/>
      <c r="N131" s="23"/>
      <c r="O131" s="23"/>
    </row>
    <row r="132" spans="1:18" x14ac:dyDescent="0.2">
      <c r="A132" s="5" t="s">
        <v>265</v>
      </c>
      <c r="B132" s="6">
        <v>1930</v>
      </c>
      <c r="C132" s="23">
        <v>229</v>
      </c>
      <c r="D132" s="23">
        <v>175</v>
      </c>
      <c r="E132" s="23">
        <f t="shared" si="3"/>
        <v>1</v>
      </c>
      <c r="F132" s="23"/>
      <c r="G132" s="23"/>
      <c r="H132" s="23">
        <v>1</v>
      </c>
      <c r="I132" s="3" t="s">
        <v>41</v>
      </c>
      <c r="J132" s="7" t="s">
        <v>238</v>
      </c>
      <c r="K132" s="7" t="s">
        <v>188</v>
      </c>
      <c r="L132" s="23">
        <f t="shared" si="2"/>
        <v>0</v>
      </c>
      <c r="M132" s="23"/>
      <c r="N132" s="23"/>
      <c r="O132" s="23"/>
    </row>
    <row r="133" spans="1:18" x14ac:dyDescent="0.2">
      <c r="A133" s="5" t="s">
        <v>265</v>
      </c>
      <c r="B133" s="6">
        <v>1931</v>
      </c>
      <c r="C133" s="23">
        <v>474</v>
      </c>
      <c r="D133" s="23">
        <v>208</v>
      </c>
      <c r="E133" s="23">
        <f t="shared" si="3"/>
        <v>2</v>
      </c>
      <c r="F133" s="23">
        <v>2</v>
      </c>
      <c r="G133" s="23"/>
      <c r="H133" s="23"/>
      <c r="I133" s="3" t="s">
        <v>191</v>
      </c>
      <c r="J133" s="7" t="s">
        <v>273</v>
      </c>
      <c r="K133" s="7" t="s">
        <v>180</v>
      </c>
      <c r="L133" s="23">
        <f t="shared" si="2"/>
        <v>1</v>
      </c>
      <c r="M133" s="23">
        <v>1</v>
      </c>
      <c r="N133" s="23"/>
      <c r="O133" s="23"/>
      <c r="P133" s="8" t="s">
        <v>281</v>
      </c>
      <c r="Q133" s="7" t="s">
        <v>282</v>
      </c>
      <c r="R133" s="5" t="s">
        <v>280</v>
      </c>
    </row>
    <row r="134" spans="1:18" x14ac:dyDescent="0.2">
      <c r="A134" s="5" t="s">
        <v>265</v>
      </c>
      <c r="B134" s="6">
        <v>1932</v>
      </c>
      <c r="C134" s="23">
        <v>356</v>
      </c>
      <c r="D134" s="23">
        <v>282</v>
      </c>
      <c r="E134" s="23">
        <f t="shared" si="3"/>
        <v>2</v>
      </c>
      <c r="F134" s="23">
        <v>2</v>
      </c>
      <c r="G134" s="23"/>
      <c r="H134" s="23"/>
      <c r="I134" s="3" t="s">
        <v>217</v>
      </c>
      <c r="J134" s="7" t="s">
        <v>219</v>
      </c>
      <c r="K134" s="7" t="s">
        <v>220</v>
      </c>
      <c r="L134" s="23">
        <f t="shared" si="2"/>
        <v>0</v>
      </c>
      <c r="M134" s="23"/>
      <c r="N134" s="23"/>
      <c r="O134" s="23"/>
    </row>
    <row r="135" spans="1:18" x14ac:dyDescent="0.2">
      <c r="A135" s="5" t="s">
        <v>265</v>
      </c>
      <c r="B135" s="6">
        <v>1933</v>
      </c>
      <c r="C135" s="23">
        <v>263</v>
      </c>
      <c r="D135" s="23">
        <v>302</v>
      </c>
      <c r="E135" s="23">
        <f t="shared" si="3"/>
        <v>0</v>
      </c>
      <c r="F135" s="23"/>
      <c r="G135" s="23"/>
      <c r="H135" s="23"/>
      <c r="L135" s="23">
        <f t="shared" si="2"/>
        <v>0</v>
      </c>
      <c r="M135" s="23"/>
      <c r="N135" s="23"/>
      <c r="O135" s="23"/>
    </row>
    <row r="136" spans="1:18" x14ac:dyDescent="0.2">
      <c r="A136" s="5" t="s">
        <v>265</v>
      </c>
      <c r="B136" s="6">
        <v>1934</v>
      </c>
      <c r="C136" s="23">
        <v>592</v>
      </c>
      <c r="D136" s="23">
        <v>261</v>
      </c>
      <c r="E136" s="23">
        <f t="shared" si="3"/>
        <v>0</v>
      </c>
      <c r="F136" s="23"/>
      <c r="G136" s="23"/>
      <c r="H136" s="23"/>
      <c r="L136" s="23">
        <f t="shared" si="2"/>
        <v>0</v>
      </c>
      <c r="M136" s="23"/>
      <c r="N136" s="23"/>
      <c r="O136" s="23"/>
    </row>
    <row r="137" spans="1:18" x14ac:dyDescent="0.2">
      <c r="A137" s="5" t="s">
        <v>265</v>
      </c>
      <c r="B137" s="6">
        <v>1935</v>
      </c>
      <c r="C137" s="23">
        <v>334</v>
      </c>
      <c r="D137" s="23">
        <v>147</v>
      </c>
      <c r="E137" s="23">
        <f t="shared" si="3"/>
        <v>0</v>
      </c>
      <c r="F137" s="23"/>
      <c r="G137" s="23"/>
      <c r="H137" s="23"/>
      <c r="L137" s="23">
        <f t="shared" si="2"/>
        <v>0</v>
      </c>
      <c r="M137" s="23"/>
      <c r="N137" s="23"/>
      <c r="O137" s="23"/>
    </row>
    <row r="138" spans="1:18" x14ac:dyDescent="0.2">
      <c r="A138" s="5" t="s">
        <v>265</v>
      </c>
      <c r="B138" s="6">
        <v>1936</v>
      </c>
      <c r="C138" s="23">
        <v>318</v>
      </c>
      <c r="D138" s="23">
        <v>200</v>
      </c>
      <c r="E138" s="23">
        <f t="shared" si="3"/>
        <v>0</v>
      </c>
      <c r="F138" s="23"/>
      <c r="G138" s="23"/>
      <c r="H138" s="23"/>
      <c r="L138" s="23">
        <f t="shared" si="2"/>
        <v>1</v>
      </c>
      <c r="M138" s="23"/>
      <c r="N138" s="23">
        <v>1</v>
      </c>
      <c r="O138" s="23"/>
      <c r="P138" s="8" t="s">
        <v>200</v>
      </c>
      <c r="Q138" s="7" t="s">
        <v>173</v>
      </c>
      <c r="R138" s="5" t="s">
        <v>156</v>
      </c>
    </row>
    <row r="139" spans="1:18" x14ac:dyDescent="0.2">
      <c r="A139" s="5" t="s">
        <v>265</v>
      </c>
      <c r="B139" s="6">
        <v>1937</v>
      </c>
      <c r="C139" s="23">
        <v>329</v>
      </c>
      <c r="D139" s="23">
        <v>237</v>
      </c>
      <c r="E139" s="23">
        <f t="shared" si="3"/>
        <v>0</v>
      </c>
      <c r="F139" s="23"/>
      <c r="G139" s="23"/>
      <c r="H139" s="23"/>
      <c r="L139" s="23">
        <f t="shared" si="2"/>
        <v>0</v>
      </c>
      <c r="M139" s="23"/>
      <c r="N139" s="23"/>
      <c r="O139" s="23"/>
    </row>
    <row r="140" spans="1:18" x14ac:dyDescent="0.2">
      <c r="A140" s="5" t="s">
        <v>265</v>
      </c>
      <c r="B140" s="6">
        <v>1938</v>
      </c>
      <c r="C140" s="23">
        <v>403</v>
      </c>
      <c r="D140" s="23">
        <v>194</v>
      </c>
      <c r="E140" s="23">
        <f t="shared" si="3"/>
        <v>0</v>
      </c>
      <c r="F140" s="23"/>
      <c r="G140" s="23"/>
      <c r="H140" s="23"/>
      <c r="L140" s="23">
        <f t="shared" si="2"/>
        <v>0</v>
      </c>
      <c r="M140" s="23"/>
      <c r="N140" s="23"/>
      <c r="O140" s="23"/>
    </row>
    <row r="141" spans="1:18" x14ac:dyDescent="0.2">
      <c r="A141" s="5" t="s">
        <v>265</v>
      </c>
      <c r="B141" s="6">
        <v>1939</v>
      </c>
      <c r="C141" s="23">
        <v>189</v>
      </c>
      <c r="D141" s="23">
        <v>143</v>
      </c>
      <c r="E141" s="23">
        <f t="shared" si="3"/>
        <v>0</v>
      </c>
      <c r="F141" s="23"/>
      <c r="G141" s="23"/>
      <c r="H141" s="23"/>
      <c r="L141" s="23">
        <f t="shared" si="2"/>
        <v>0</v>
      </c>
      <c r="M141" s="23"/>
      <c r="N141" s="23"/>
      <c r="O141" s="23"/>
    </row>
    <row r="142" spans="1:18" x14ac:dyDescent="0.2">
      <c r="A142" s="5" t="s">
        <v>265</v>
      </c>
      <c r="B142" s="6">
        <v>1940</v>
      </c>
      <c r="C142" s="23">
        <v>207</v>
      </c>
      <c r="D142" s="23">
        <v>124</v>
      </c>
      <c r="E142" s="23">
        <f t="shared" si="3"/>
        <v>0</v>
      </c>
      <c r="F142" s="23"/>
      <c r="G142" s="23"/>
      <c r="H142" s="23"/>
      <c r="L142" s="23">
        <f t="shared" si="2"/>
        <v>0</v>
      </c>
      <c r="M142" s="23"/>
      <c r="N142" s="23"/>
      <c r="O142" s="23"/>
    </row>
    <row r="143" spans="1:18" x14ac:dyDescent="0.2">
      <c r="A143" s="5" t="s">
        <v>265</v>
      </c>
      <c r="B143" s="6">
        <v>1941</v>
      </c>
      <c r="C143" s="23">
        <v>182</v>
      </c>
      <c r="D143" s="23">
        <v>77</v>
      </c>
      <c r="E143" s="23">
        <f t="shared" si="3"/>
        <v>0</v>
      </c>
      <c r="F143" s="23"/>
      <c r="G143" s="23"/>
      <c r="H143" s="23"/>
      <c r="L143" s="23">
        <f t="shared" si="2"/>
        <v>0</v>
      </c>
      <c r="M143" s="23"/>
      <c r="N143" s="23"/>
      <c r="O143" s="23"/>
    </row>
    <row r="144" spans="1:18" x14ac:dyDescent="0.2">
      <c r="A144" s="5" t="s">
        <v>265</v>
      </c>
      <c r="B144" s="6">
        <v>1942</v>
      </c>
      <c r="C144" s="23">
        <v>154</v>
      </c>
      <c r="D144" s="23">
        <v>65</v>
      </c>
      <c r="E144" s="23">
        <f t="shared" si="3"/>
        <v>0</v>
      </c>
      <c r="F144" s="23"/>
      <c r="G144" s="23"/>
      <c r="H144" s="23"/>
      <c r="L144" s="23">
        <f t="shared" si="2"/>
        <v>2</v>
      </c>
      <c r="M144" s="23">
        <v>1</v>
      </c>
      <c r="N144" s="23">
        <v>1</v>
      </c>
      <c r="O144" s="23"/>
      <c r="P144" s="8" t="s">
        <v>169</v>
      </c>
      <c r="Q144" s="7" t="s">
        <v>139</v>
      </c>
      <c r="R144" s="5" t="s">
        <v>157</v>
      </c>
    </row>
    <row r="145" spans="1:16" x14ac:dyDescent="0.2">
      <c r="A145" s="5" t="s">
        <v>265</v>
      </c>
      <c r="B145" s="6">
        <v>1943</v>
      </c>
      <c r="C145" s="23">
        <v>118</v>
      </c>
      <c r="D145" s="23">
        <v>44</v>
      </c>
      <c r="E145" s="23">
        <f t="shared" si="3"/>
        <v>0</v>
      </c>
      <c r="F145" s="23"/>
      <c r="G145" s="23"/>
      <c r="H145" s="23"/>
      <c r="L145" s="23">
        <f t="shared" si="2"/>
        <v>0</v>
      </c>
      <c r="M145" s="23"/>
      <c r="N145" s="23"/>
      <c r="O145" s="23"/>
    </row>
    <row r="146" spans="1:16" x14ac:dyDescent="0.2">
      <c r="A146" s="5" t="s">
        <v>265</v>
      </c>
      <c r="B146" s="6">
        <v>1944</v>
      </c>
      <c r="C146" s="23">
        <v>189</v>
      </c>
      <c r="D146" s="23">
        <v>52</v>
      </c>
      <c r="E146" s="23">
        <f t="shared" si="3"/>
        <v>0</v>
      </c>
      <c r="F146" s="23"/>
      <c r="G146" s="23"/>
      <c r="H146" s="23"/>
      <c r="L146" s="23">
        <f t="shared" si="2"/>
        <v>0</v>
      </c>
      <c r="M146" s="23"/>
      <c r="N146" s="23"/>
      <c r="O146" s="23"/>
    </row>
    <row r="147" spans="1:16" x14ac:dyDescent="0.2">
      <c r="A147" s="5" t="s">
        <v>265</v>
      </c>
      <c r="B147" s="6">
        <v>1945</v>
      </c>
      <c r="C147" s="23">
        <v>119</v>
      </c>
      <c r="D147" s="23">
        <v>20</v>
      </c>
      <c r="E147" s="23">
        <f t="shared" si="3"/>
        <v>0</v>
      </c>
      <c r="F147" s="23"/>
      <c r="G147" s="23"/>
      <c r="H147" s="23"/>
      <c r="L147" s="23">
        <f t="shared" si="2"/>
        <v>0</v>
      </c>
      <c r="M147" s="23"/>
      <c r="N147" s="23"/>
      <c r="O147" s="23"/>
    </row>
    <row r="148" spans="1:16" x14ac:dyDescent="0.2">
      <c r="A148" s="5" t="s">
        <v>265</v>
      </c>
      <c r="B148" s="6">
        <v>1946</v>
      </c>
      <c r="C148" s="23">
        <v>174</v>
      </c>
      <c r="D148" s="23">
        <v>25</v>
      </c>
      <c r="E148" s="23">
        <f t="shared" si="3"/>
        <v>0</v>
      </c>
      <c r="F148" s="23"/>
      <c r="G148" s="23"/>
      <c r="H148" s="23"/>
      <c r="L148" s="23">
        <f t="shared" si="2"/>
        <v>0</v>
      </c>
      <c r="M148" s="23"/>
      <c r="N148" s="23"/>
      <c r="O148" s="23"/>
    </row>
    <row r="149" spans="1:16" x14ac:dyDescent="0.2">
      <c r="A149" s="5" t="s">
        <v>265</v>
      </c>
      <c r="B149" s="6">
        <v>1947</v>
      </c>
      <c r="C149" s="23">
        <v>360</v>
      </c>
      <c r="D149" s="23">
        <v>35</v>
      </c>
      <c r="E149" s="23">
        <f t="shared" si="3"/>
        <v>0</v>
      </c>
      <c r="F149" s="23"/>
      <c r="G149" s="23"/>
      <c r="H149" s="23"/>
      <c r="L149" s="23">
        <f t="shared" si="2"/>
        <v>0</v>
      </c>
      <c r="M149" s="23"/>
      <c r="N149" s="23"/>
      <c r="O149" s="23"/>
    </row>
    <row r="150" spans="1:16" x14ac:dyDescent="0.2">
      <c r="A150" s="5" t="s">
        <v>265</v>
      </c>
      <c r="B150" s="6">
        <v>1948</v>
      </c>
      <c r="C150" s="23">
        <v>394</v>
      </c>
      <c r="D150" s="23">
        <v>63</v>
      </c>
      <c r="E150" s="23">
        <f t="shared" si="3"/>
        <v>0</v>
      </c>
      <c r="F150" s="23"/>
      <c r="G150" s="23"/>
      <c r="H150" s="23"/>
      <c r="L150" s="23">
        <f t="shared" si="2"/>
        <v>0</v>
      </c>
      <c r="M150" s="23"/>
      <c r="N150" s="23"/>
      <c r="O150" s="23"/>
    </row>
    <row r="151" spans="1:16" x14ac:dyDescent="0.2">
      <c r="A151" s="5" t="s">
        <v>265</v>
      </c>
      <c r="B151" s="6">
        <v>1949</v>
      </c>
      <c r="C151" s="23">
        <v>477</v>
      </c>
      <c r="D151" s="23">
        <v>169</v>
      </c>
      <c r="E151" s="23">
        <f t="shared" si="3"/>
        <v>0</v>
      </c>
      <c r="F151" s="23"/>
      <c r="G151" s="23"/>
      <c r="H151" s="23"/>
      <c r="L151" s="23">
        <f t="shared" si="2"/>
        <v>0</v>
      </c>
      <c r="M151" s="23"/>
      <c r="N151" s="23"/>
      <c r="O151" s="23"/>
    </row>
    <row r="152" spans="1:16" x14ac:dyDescent="0.2">
      <c r="A152" s="5" t="s">
        <v>265</v>
      </c>
      <c r="B152" s="6">
        <v>1950</v>
      </c>
      <c r="C152" s="23">
        <v>543</v>
      </c>
      <c r="D152" s="23">
        <v>157</v>
      </c>
      <c r="E152" s="23">
        <v>0</v>
      </c>
      <c r="L152" s="23">
        <f t="shared" si="2"/>
        <v>0</v>
      </c>
      <c r="M152" s="23"/>
      <c r="N152" s="23"/>
      <c r="O152" s="23"/>
    </row>
    <row r="153" spans="1:16" x14ac:dyDescent="0.2">
      <c r="A153" s="5" t="s">
        <v>265</v>
      </c>
      <c r="B153" s="6">
        <v>1951</v>
      </c>
      <c r="C153" s="23">
        <v>422</v>
      </c>
      <c r="D153" s="23">
        <v>132</v>
      </c>
      <c r="E153" s="23">
        <f t="shared" si="3"/>
        <v>0</v>
      </c>
      <c r="F153" s="23"/>
      <c r="G153" s="23"/>
      <c r="H153" s="23"/>
      <c r="L153" s="23">
        <f t="shared" si="2"/>
        <v>0</v>
      </c>
      <c r="M153" s="23"/>
      <c r="N153" s="23"/>
      <c r="O153" s="23"/>
    </row>
    <row r="154" spans="1:16" x14ac:dyDescent="0.2">
      <c r="A154" s="5" t="s">
        <v>265</v>
      </c>
      <c r="B154" s="6">
        <v>1952</v>
      </c>
      <c r="C154" s="23">
        <v>510</v>
      </c>
      <c r="D154" s="23">
        <v>135</v>
      </c>
      <c r="E154" s="23">
        <v>1</v>
      </c>
      <c r="F154" s="23">
        <v>1</v>
      </c>
      <c r="G154" s="23"/>
      <c r="H154" s="23"/>
      <c r="I154" s="3" t="s">
        <v>271</v>
      </c>
      <c r="J154" s="7" t="s">
        <v>240</v>
      </c>
      <c r="K154" s="7" t="s">
        <v>241</v>
      </c>
      <c r="L154" s="23">
        <f t="shared" si="2"/>
        <v>0</v>
      </c>
      <c r="M154" s="23"/>
      <c r="N154" s="23"/>
      <c r="O154" s="23"/>
    </row>
    <row r="155" spans="1:16" x14ac:dyDescent="0.2">
      <c r="A155" s="5" t="s">
        <v>265</v>
      </c>
      <c r="B155" s="6">
        <v>1953</v>
      </c>
      <c r="C155" s="23">
        <v>561</v>
      </c>
      <c r="D155" s="23">
        <v>98</v>
      </c>
      <c r="E155" s="23">
        <f t="shared" si="3"/>
        <v>0</v>
      </c>
      <c r="F155" s="23"/>
      <c r="G155" s="23"/>
      <c r="H155" s="23"/>
      <c r="L155" s="23">
        <f t="shared" si="2"/>
        <v>0</v>
      </c>
      <c r="M155" s="23"/>
      <c r="N155" s="23"/>
      <c r="O155" s="23"/>
    </row>
    <row r="156" spans="1:16" x14ac:dyDescent="0.2">
      <c r="A156" s="5" t="s">
        <v>265</v>
      </c>
      <c r="B156" s="6">
        <v>1954</v>
      </c>
      <c r="C156" s="23">
        <v>721</v>
      </c>
      <c r="D156" s="23">
        <v>148</v>
      </c>
      <c r="E156" s="23">
        <f t="shared" si="3"/>
        <v>0</v>
      </c>
      <c r="F156" s="23"/>
      <c r="G156" s="23"/>
      <c r="H156" s="23"/>
      <c r="L156" s="23">
        <f t="shared" ref="L156:L217" si="4">SUM(M156:O156)</f>
        <v>0</v>
      </c>
      <c r="M156" s="23"/>
      <c r="N156" s="23"/>
      <c r="O156" s="23"/>
    </row>
    <row r="157" spans="1:16" x14ac:dyDescent="0.2">
      <c r="A157" s="5" t="s">
        <v>265</v>
      </c>
      <c r="B157" s="6">
        <v>1955</v>
      </c>
      <c r="C157" s="23">
        <v>638</v>
      </c>
      <c r="D157" s="23">
        <v>161</v>
      </c>
      <c r="E157" s="23">
        <f t="shared" si="3"/>
        <v>1</v>
      </c>
      <c r="F157" s="23">
        <v>1</v>
      </c>
      <c r="G157" s="23"/>
      <c r="H157" s="23"/>
      <c r="I157" s="3" t="s">
        <v>272</v>
      </c>
      <c r="J157" s="7" t="s">
        <v>242</v>
      </c>
      <c r="K157" s="7" t="s">
        <v>243</v>
      </c>
      <c r="L157" s="23">
        <f t="shared" si="4"/>
        <v>0</v>
      </c>
      <c r="M157" s="23"/>
      <c r="N157" s="23"/>
      <c r="O157" s="23"/>
    </row>
    <row r="158" spans="1:16" x14ac:dyDescent="0.2">
      <c r="A158" s="5" t="s">
        <v>265</v>
      </c>
      <c r="B158" s="6">
        <v>1956</v>
      </c>
      <c r="C158" s="23">
        <v>645</v>
      </c>
      <c r="D158" s="23">
        <v>274</v>
      </c>
      <c r="E158" s="23">
        <f t="shared" si="3"/>
        <v>1</v>
      </c>
      <c r="F158" s="23">
        <v>1</v>
      </c>
      <c r="G158" s="23"/>
      <c r="H158" s="23"/>
      <c r="I158" s="3" t="s">
        <v>94</v>
      </c>
      <c r="J158" s="7" t="s">
        <v>249</v>
      </c>
      <c r="K158" s="7" t="s">
        <v>244</v>
      </c>
      <c r="L158" s="23">
        <f t="shared" si="4"/>
        <v>0</v>
      </c>
      <c r="M158" s="23"/>
      <c r="N158" s="23"/>
      <c r="O158" s="23"/>
    </row>
    <row r="159" spans="1:16" x14ac:dyDescent="0.2">
      <c r="A159" s="5" t="s">
        <v>265</v>
      </c>
      <c r="B159" s="6">
        <v>1957</v>
      </c>
      <c r="C159" s="23">
        <v>659</v>
      </c>
      <c r="D159" s="23">
        <v>218</v>
      </c>
      <c r="E159" s="23">
        <f t="shared" si="3"/>
        <v>0</v>
      </c>
      <c r="F159" s="23"/>
      <c r="G159" s="23"/>
      <c r="H159" s="23"/>
      <c r="L159" s="23">
        <f t="shared" si="4"/>
        <v>0</v>
      </c>
      <c r="M159" s="23"/>
      <c r="N159" s="23"/>
      <c r="O159" s="23"/>
    </row>
    <row r="160" spans="1:16" x14ac:dyDescent="0.2">
      <c r="A160" s="5" t="s">
        <v>265</v>
      </c>
      <c r="B160" s="6">
        <v>1958</v>
      </c>
      <c r="C160" s="23">
        <v>765</v>
      </c>
      <c r="D160" s="23">
        <v>331</v>
      </c>
      <c r="E160" s="23">
        <f t="shared" si="3"/>
        <v>2</v>
      </c>
      <c r="F160" s="23"/>
      <c r="G160" s="23">
        <v>1</v>
      </c>
      <c r="H160" s="23">
        <v>1</v>
      </c>
      <c r="I160" s="3" t="s">
        <v>313</v>
      </c>
      <c r="J160" s="7" t="s">
        <v>312</v>
      </c>
      <c r="K160" s="7" t="s">
        <v>185</v>
      </c>
      <c r="L160" s="23">
        <f t="shared" si="4"/>
        <v>0</v>
      </c>
      <c r="M160" s="23"/>
      <c r="N160" s="23"/>
      <c r="O160" s="23"/>
      <c r="P160" s="3"/>
    </row>
    <row r="161" spans="1:18" x14ac:dyDescent="0.2">
      <c r="A161" s="5" t="s">
        <v>265</v>
      </c>
      <c r="B161" s="6">
        <v>1959</v>
      </c>
      <c r="C161" s="23">
        <v>677</v>
      </c>
      <c r="D161" s="23">
        <v>250</v>
      </c>
      <c r="E161" s="23">
        <f t="shared" ref="E161:E217" si="5">SUM(F161:H161)</f>
        <v>0</v>
      </c>
      <c r="F161" s="23"/>
      <c r="G161" s="23"/>
      <c r="H161" s="23"/>
      <c r="L161" s="23">
        <f t="shared" si="4"/>
        <v>0</v>
      </c>
      <c r="M161" s="23"/>
      <c r="N161" s="23"/>
      <c r="O161" s="23"/>
    </row>
    <row r="162" spans="1:18" x14ac:dyDescent="0.2">
      <c r="A162" s="5" t="s">
        <v>265</v>
      </c>
      <c r="B162" s="6">
        <v>1960</v>
      </c>
      <c r="C162" s="23">
        <v>913</v>
      </c>
      <c r="D162" s="23">
        <v>222</v>
      </c>
      <c r="E162" s="23">
        <f t="shared" si="5"/>
        <v>0</v>
      </c>
      <c r="F162" s="23"/>
      <c r="G162" s="23"/>
      <c r="H162" s="23"/>
      <c r="L162" s="23">
        <f t="shared" si="4"/>
        <v>0</v>
      </c>
      <c r="M162" s="23"/>
      <c r="N162" s="23"/>
      <c r="O162" s="23"/>
    </row>
    <row r="163" spans="1:18" x14ac:dyDescent="0.2">
      <c r="A163" s="5" t="s">
        <v>265</v>
      </c>
      <c r="B163" s="6">
        <v>1961</v>
      </c>
      <c r="C163" s="23">
        <v>687</v>
      </c>
      <c r="D163" s="23">
        <v>231</v>
      </c>
      <c r="E163" s="23">
        <f t="shared" si="5"/>
        <v>0</v>
      </c>
      <c r="F163" s="23"/>
      <c r="G163" s="23"/>
      <c r="H163" s="23"/>
      <c r="L163" s="23">
        <f t="shared" si="4"/>
        <v>0</v>
      </c>
      <c r="M163" s="23"/>
      <c r="N163" s="23"/>
      <c r="O163" s="23"/>
    </row>
    <row r="164" spans="1:18" x14ac:dyDescent="0.2">
      <c r="A164" s="5" t="s">
        <v>265</v>
      </c>
      <c r="B164" s="6">
        <v>1962</v>
      </c>
      <c r="C164" s="23">
        <v>890</v>
      </c>
      <c r="D164" s="23">
        <v>356</v>
      </c>
      <c r="E164" s="23">
        <f t="shared" si="5"/>
        <v>1</v>
      </c>
      <c r="F164" s="23"/>
      <c r="G164" s="23"/>
      <c r="H164" s="23">
        <v>1</v>
      </c>
      <c r="I164" s="3" t="s">
        <v>40</v>
      </c>
      <c r="J164" s="7" t="s">
        <v>60</v>
      </c>
      <c r="K164" s="7" t="s">
        <v>216</v>
      </c>
      <c r="L164" s="23">
        <f t="shared" si="4"/>
        <v>0</v>
      </c>
      <c r="M164" s="23"/>
      <c r="N164" s="23"/>
      <c r="O164" s="23"/>
    </row>
    <row r="165" spans="1:18" x14ac:dyDescent="0.2">
      <c r="A165" s="5" t="s">
        <v>265</v>
      </c>
      <c r="B165" s="6">
        <v>1963</v>
      </c>
      <c r="C165" s="23">
        <v>1157</v>
      </c>
      <c r="D165" s="23">
        <v>353</v>
      </c>
      <c r="E165" s="23">
        <f t="shared" si="5"/>
        <v>0</v>
      </c>
      <c r="F165" s="23"/>
      <c r="G165" s="23"/>
      <c r="H165" s="23"/>
      <c r="L165" s="23">
        <f t="shared" si="4"/>
        <v>0</v>
      </c>
      <c r="M165" s="23"/>
      <c r="N165" s="23"/>
      <c r="O165" s="23"/>
    </row>
    <row r="166" spans="1:18" x14ac:dyDescent="0.2">
      <c r="A166" s="5" t="s">
        <v>265</v>
      </c>
      <c r="B166" s="6">
        <v>1964</v>
      </c>
      <c r="C166" s="23">
        <v>933</v>
      </c>
      <c r="D166" s="23">
        <v>293</v>
      </c>
      <c r="E166" s="23">
        <f t="shared" si="5"/>
        <v>1</v>
      </c>
      <c r="F166" s="23">
        <v>1</v>
      </c>
      <c r="G166" s="23"/>
      <c r="H166" s="23"/>
      <c r="I166" s="3" t="s">
        <v>245</v>
      </c>
      <c r="J166" s="7" t="s">
        <v>95</v>
      </c>
      <c r="K166" s="7" t="s">
        <v>189</v>
      </c>
      <c r="L166" s="23">
        <f t="shared" si="4"/>
        <v>0</v>
      </c>
      <c r="M166" s="23"/>
      <c r="N166" s="23"/>
      <c r="O166" s="23"/>
    </row>
    <row r="167" spans="1:18" x14ac:dyDescent="0.2">
      <c r="A167" s="5" t="s">
        <v>265</v>
      </c>
      <c r="B167" s="6">
        <v>1965</v>
      </c>
      <c r="C167" s="23">
        <v>796</v>
      </c>
      <c r="D167" s="23">
        <v>308</v>
      </c>
      <c r="E167" s="23">
        <f t="shared" si="5"/>
        <v>0</v>
      </c>
      <c r="F167" s="23"/>
      <c r="G167" s="23"/>
      <c r="H167" s="23"/>
      <c r="L167" s="23">
        <f t="shared" si="4"/>
        <v>0</v>
      </c>
      <c r="M167" s="23"/>
      <c r="N167" s="23"/>
      <c r="O167" s="23"/>
    </row>
    <row r="168" spans="1:18" x14ac:dyDescent="0.2">
      <c r="A168" s="5" t="s">
        <v>265</v>
      </c>
      <c r="B168" s="6">
        <v>1966</v>
      </c>
      <c r="C168" s="23">
        <v>767</v>
      </c>
      <c r="D168" s="23">
        <v>323</v>
      </c>
      <c r="E168" s="23">
        <f t="shared" si="5"/>
        <v>1</v>
      </c>
      <c r="F168" s="23">
        <v>1</v>
      </c>
      <c r="G168" s="23"/>
      <c r="H168" s="23"/>
      <c r="I168" s="3" t="s">
        <v>135</v>
      </c>
      <c r="J168" s="7" t="s">
        <v>107</v>
      </c>
      <c r="K168" s="7" t="s">
        <v>214</v>
      </c>
      <c r="L168" s="23">
        <f t="shared" si="4"/>
        <v>0</v>
      </c>
      <c r="M168" s="23"/>
      <c r="N168" s="23"/>
      <c r="O168" s="23"/>
    </row>
    <row r="169" spans="1:18" x14ac:dyDescent="0.2">
      <c r="A169" s="5" t="s">
        <v>265</v>
      </c>
      <c r="B169" s="6">
        <v>1967</v>
      </c>
      <c r="C169" s="23">
        <v>833</v>
      </c>
      <c r="D169" s="23">
        <v>353</v>
      </c>
      <c r="E169" s="23">
        <f t="shared" si="5"/>
        <v>2</v>
      </c>
      <c r="F169" s="23"/>
      <c r="G169" s="23">
        <v>1</v>
      </c>
      <c r="H169" s="23">
        <v>1</v>
      </c>
      <c r="I169" s="3" t="s">
        <v>42</v>
      </c>
      <c r="J169" s="7" t="s">
        <v>51</v>
      </c>
      <c r="K169" s="7" t="s">
        <v>108</v>
      </c>
      <c r="L169" s="23">
        <f t="shared" si="4"/>
        <v>0</v>
      </c>
      <c r="M169" s="23"/>
      <c r="N169" s="23"/>
      <c r="O169" s="23"/>
    </row>
    <row r="170" spans="1:18" x14ac:dyDescent="0.2">
      <c r="A170" s="5" t="s">
        <v>265</v>
      </c>
      <c r="B170" s="6">
        <v>1968</v>
      </c>
      <c r="C170" s="23">
        <v>651</v>
      </c>
      <c r="D170" s="23">
        <v>277</v>
      </c>
      <c r="E170" s="23">
        <f t="shared" si="5"/>
        <v>0</v>
      </c>
      <c r="F170" s="23"/>
      <c r="G170" s="23"/>
      <c r="H170" s="23"/>
      <c r="L170" s="23">
        <f t="shared" si="4"/>
        <v>0</v>
      </c>
      <c r="M170" s="23"/>
      <c r="N170" s="23"/>
      <c r="O170" s="23"/>
    </row>
    <row r="171" spans="1:18" x14ac:dyDescent="0.2">
      <c r="A171" s="5" t="s">
        <v>265</v>
      </c>
      <c r="B171" s="6">
        <v>1969</v>
      </c>
      <c r="C171" s="23">
        <v>789</v>
      </c>
      <c r="D171" s="23">
        <v>454</v>
      </c>
      <c r="E171" s="23">
        <f t="shared" si="5"/>
        <v>1</v>
      </c>
      <c r="F171" s="23">
        <v>1</v>
      </c>
      <c r="G171" s="23"/>
      <c r="H171" s="23"/>
      <c r="I171" s="3" t="s">
        <v>212</v>
      </c>
      <c r="J171" s="7" t="s">
        <v>213</v>
      </c>
      <c r="K171" s="7" t="s">
        <v>190</v>
      </c>
      <c r="L171" s="23">
        <f t="shared" si="4"/>
        <v>1</v>
      </c>
      <c r="M171" s="23"/>
      <c r="N171" s="23"/>
      <c r="O171" s="23">
        <v>1</v>
      </c>
      <c r="P171" s="3" t="s">
        <v>301</v>
      </c>
      <c r="Q171" s="5" t="s">
        <v>158</v>
      </c>
      <c r="R171" s="5" t="s">
        <v>252</v>
      </c>
    </row>
    <row r="172" spans="1:18" x14ac:dyDescent="0.2">
      <c r="A172" s="5" t="s">
        <v>265</v>
      </c>
      <c r="B172" s="6">
        <v>1970</v>
      </c>
      <c r="C172" s="23">
        <v>834</v>
      </c>
      <c r="D172" s="23">
        <v>455</v>
      </c>
      <c r="E172" s="23">
        <f t="shared" si="5"/>
        <v>0</v>
      </c>
      <c r="F172" s="23"/>
      <c r="G172" s="23"/>
      <c r="H172" s="23"/>
      <c r="L172" s="23">
        <f t="shared" si="4"/>
        <v>0</v>
      </c>
      <c r="M172" s="23"/>
      <c r="N172" s="23"/>
      <c r="O172" s="23"/>
    </row>
    <row r="173" spans="1:18" x14ac:dyDescent="0.2">
      <c r="A173" s="5" t="s">
        <v>265</v>
      </c>
      <c r="B173" s="6">
        <v>1971</v>
      </c>
      <c r="C173" s="23">
        <v>882</v>
      </c>
      <c r="D173" s="23">
        <v>494</v>
      </c>
      <c r="E173" s="23">
        <f t="shared" si="5"/>
        <v>2</v>
      </c>
      <c r="F173" s="23">
        <v>1</v>
      </c>
      <c r="G173" s="23">
        <v>1</v>
      </c>
      <c r="H173" s="23"/>
      <c r="I173" s="3" t="s">
        <v>52</v>
      </c>
      <c r="J173" s="7" t="s">
        <v>225</v>
      </c>
      <c r="K173" s="7" t="s">
        <v>226</v>
      </c>
      <c r="L173" s="23">
        <f t="shared" si="4"/>
        <v>0</v>
      </c>
      <c r="M173" s="23"/>
      <c r="N173" s="23"/>
      <c r="O173" s="23"/>
    </row>
    <row r="174" spans="1:18" x14ac:dyDescent="0.2">
      <c r="A174" s="5" t="s">
        <v>265</v>
      </c>
      <c r="B174" s="6">
        <v>1972</v>
      </c>
      <c r="C174" s="23">
        <v>895</v>
      </c>
      <c r="D174" s="23">
        <v>424</v>
      </c>
      <c r="E174" s="23">
        <f t="shared" si="5"/>
        <v>0</v>
      </c>
      <c r="F174" s="23"/>
      <c r="G174" s="23"/>
      <c r="H174" s="23"/>
      <c r="L174" s="23">
        <f t="shared" si="4"/>
        <v>0</v>
      </c>
      <c r="M174" s="23"/>
      <c r="N174" s="23"/>
      <c r="O174" s="23"/>
    </row>
    <row r="175" spans="1:18" x14ac:dyDescent="0.2">
      <c r="A175" s="5" t="s">
        <v>265</v>
      </c>
      <c r="B175" s="6">
        <v>1973</v>
      </c>
      <c r="C175" s="23">
        <v>1180</v>
      </c>
      <c r="D175" s="23">
        <v>754</v>
      </c>
      <c r="E175" s="23">
        <f t="shared" si="5"/>
        <v>0</v>
      </c>
      <c r="F175" s="23"/>
      <c r="G175" s="23"/>
      <c r="H175" s="23"/>
      <c r="J175" s="9"/>
      <c r="L175" s="23">
        <f t="shared" si="4"/>
        <v>1</v>
      </c>
      <c r="M175" s="23">
        <v>1</v>
      </c>
      <c r="N175" s="23"/>
      <c r="O175" s="23"/>
      <c r="P175" s="8" t="s">
        <v>159</v>
      </c>
      <c r="Q175" s="5" t="s">
        <v>250</v>
      </c>
      <c r="R175" s="5" t="s">
        <v>251</v>
      </c>
    </row>
    <row r="176" spans="1:18" x14ac:dyDescent="0.2">
      <c r="A176" s="5" t="s">
        <v>265</v>
      </c>
      <c r="B176" s="6">
        <v>1974</v>
      </c>
      <c r="C176" s="23">
        <v>1307</v>
      </c>
      <c r="D176" s="23">
        <v>749</v>
      </c>
      <c r="E176" s="23">
        <f t="shared" si="5"/>
        <v>4</v>
      </c>
      <c r="F176" s="23">
        <v>1</v>
      </c>
      <c r="G176" s="23">
        <v>1</v>
      </c>
      <c r="H176" s="23">
        <v>2</v>
      </c>
      <c r="I176" s="3" t="s">
        <v>43</v>
      </c>
      <c r="J176" s="7" t="s">
        <v>53</v>
      </c>
      <c r="K176" s="7" t="s">
        <v>145</v>
      </c>
      <c r="L176" s="23">
        <f t="shared" si="4"/>
        <v>3</v>
      </c>
      <c r="M176" s="23">
        <v>2</v>
      </c>
      <c r="N176" s="23">
        <v>1</v>
      </c>
      <c r="O176" s="23"/>
      <c r="P176" s="3" t="s">
        <v>48</v>
      </c>
      <c r="Q176" s="5" t="s">
        <v>299</v>
      </c>
      <c r="R176" s="5" t="s">
        <v>174</v>
      </c>
    </row>
    <row r="177" spans="1:18" x14ac:dyDescent="0.2">
      <c r="A177" s="5" t="s">
        <v>265</v>
      </c>
      <c r="B177" s="6">
        <v>1975</v>
      </c>
      <c r="C177" s="23">
        <v>959</v>
      </c>
      <c r="D177" s="23">
        <v>717</v>
      </c>
      <c r="E177" s="23">
        <f t="shared" si="5"/>
        <v>0</v>
      </c>
      <c r="F177" s="23"/>
      <c r="G177" s="23"/>
      <c r="H177" s="23"/>
      <c r="L177" s="23">
        <f t="shared" si="4"/>
        <v>1</v>
      </c>
      <c r="M177" s="23">
        <v>1</v>
      </c>
      <c r="N177" s="23"/>
      <c r="O177" s="23"/>
      <c r="P177" s="3" t="s">
        <v>253</v>
      </c>
      <c r="Q177" s="5" t="s">
        <v>64</v>
      </c>
      <c r="R177" s="5" t="s">
        <v>252</v>
      </c>
    </row>
    <row r="178" spans="1:18" x14ac:dyDescent="0.2">
      <c r="A178" s="5" t="s">
        <v>265</v>
      </c>
      <c r="B178" s="6">
        <v>1976</v>
      </c>
      <c r="C178" s="23">
        <v>2533</v>
      </c>
      <c r="D178" s="23">
        <v>890</v>
      </c>
      <c r="E178" s="23">
        <f t="shared" si="5"/>
        <v>1</v>
      </c>
      <c r="F178" s="23"/>
      <c r="G178" s="23">
        <v>1</v>
      </c>
      <c r="H178" s="23"/>
      <c r="I178" s="3" t="s">
        <v>30</v>
      </c>
      <c r="J178" s="7" t="s">
        <v>227</v>
      </c>
      <c r="K178" s="7" t="s">
        <v>192</v>
      </c>
      <c r="L178" s="23">
        <f t="shared" si="4"/>
        <v>0</v>
      </c>
      <c r="M178" s="23"/>
      <c r="N178" s="23"/>
      <c r="O178" s="23"/>
      <c r="P178" s="3"/>
    </row>
    <row r="179" spans="1:18" x14ac:dyDescent="0.2">
      <c r="A179" s="5" t="s">
        <v>265</v>
      </c>
      <c r="B179" s="6">
        <v>1977</v>
      </c>
      <c r="C179" s="23">
        <v>1836</v>
      </c>
      <c r="D179" s="23">
        <v>1058</v>
      </c>
      <c r="E179" s="23">
        <f t="shared" si="5"/>
        <v>1</v>
      </c>
      <c r="F179" s="23"/>
      <c r="G179" s="23"/>
      <c r="H179" s="23">
        <v>1</v>
      </c>
      <c r="I179" s="3" t="s">
        <v>290</v>
      </c>
      <c r="J179" s="7" t="s">
        <v>298</v>
      </c>
      <c r="K179" s="7" t="s">
        <v>206</v>
      </c>
      <c r="L179" s="23">
        <f t="shared" si="4"/>
        <v>1</v>
      </c>
      <c r="M179" s="23"/>
      <c r="N179" s="23">
        <v>1</v>
      </c>
      <c r="O179" s="23"/>
      <c r="P179" s="3" t="s">
        <v>203</v>
      </c>
      <c r="Q179" s="5" t="s">
        <v>171</v>
      </c>
      <c r="R179" s="5" t="s">
        <v>155</v>
      </c>
    </row>
    <row r="180" spans="1:18" x14ac:dyDescent="0.2">
      <c r="A180" s="5" t="s">
        <v>265</v>
      </c>
      <c r="B180" s="6">
        <v>1978</v>
      </c>
      <c r="C180" s="23">
        <v>1933</v>
      </c>
      <c r="D180" s="23">
        <v>1277</v>
      </c>
      <c r="E180" s="23">
        <f t="shared" si="5"/>
        <v>2</v>
      </c>
      <c r="F180" s="23">
        <v>1</v>
      </c>
      <c r="G180" s="23"/>
      <c r="H180" s="23">
        <v>1</v>
      </c>
      <c r="I180" s="3" t="s">
        <v>86</v>
      </c>
      <c r="J180" s="7" t="s">
        <v>0</v>
      </c>
      <c r="K180" s="7" t="s">
        <v>222</v>
      </c>
      <c r="L180" s="23">
        <f t="shared" si="4"/>
        <v>0</v>
      </c>
      <c r="M180" s="23"/>
      <c r="N180" s="23"/>
      <c r="O180" s="23"/>
      <c r="P180" s="3" t="s">
        <v>65</v>
      </c>
      <c r="Q180" s="5" t="s">
        <v>254</v>
      </c>
      <c r="R180" s="5" t="s">
        <v>252</v>
      </c>
    </row>
    <row r="181" spans="1:18" x14ac:dyDescent="0.2">
      <c r="A181" s="5" t="s">
        <v>265</v>
      </c>
      <c r="B181" s="6">
        <v>1979</v>
      </c>
      <c r="C181" s="23">
        <v>1458</v>
      </c>
      <c r="D181" s="23">
        <v>1078</v>
      </c>
      <c r="E181" s="23">
        <f t="shared" si="5"/>
        <v>1</v>
      </c>
      <c r="F181" s="23"/>
      <c r="G181" s="23"/>
      <c r="H181" s="23">
        <v>1</v>
      </c>
      <c r="I181" s="3" t="s">
        <v>87</v>
      </c>
      <c r="J181" s="7" t="s">
        <v>237</v>
      </c>
      <c r="K181" s="7" t="s">
        <v>228</v>
      </c>
      <c r="L181" s="23">
        <f t="shared" si="4"/>
        <v>1</v>
      </c>
      <c r="M181" s="23"/>
      <c r="N181" s="23">
        <v>1</v>
      </c>
      <c r="O181" s="23"/>
      <c r="P181" s="3" t="s">
        <v>172</v>
      </c>
      <c r="Q181" s="5" t="s">
        <v>74</v>
      </c>
      <c r="R181" s="5" t="s">
        <v>155</v>
      </c>
    </row>
    <row r="182" spans="1:18" x14ac:dyDescent="0.2">
      <c r="A182" s="5" t="s">
        <v>265</v>
      </c>
      <c r="B182" s="6">
        <v>1980</v>
      </c>
      <c r="C182" s="23">
        <v>2253</v>
      </c>
      <c r="D182" s="23">
        <v>1000</v>
      </c>
      <c r="E182" s="23">
        <f t="shared" si="5"/>
        <v>1</v>
      </c>
      <c r="F182" s="23"/>
      <c r="G182" s="23">
        <v>1</v>
      </c>
      <c r="H182" s="23"/>
      <c r="I182" s="3" t="s">
        <v>33</v>
      </c>
      <c r="J182" s="7" t="s">
        <v>109</v>
      </c>
      <c r="K182" s="7" t="s">
        <v>207</v>
      </c>
      <c r="L182" s="23">
        <f t="shared" si="4"/>
        <v>0</v>
      </c>
      <c r="M182" s="23"/>
      <c r="N182" s="23"/>
      <c r="O182" s="23"/>
      <c r="P182" s="3" t="s">
        <v>49</v>
      </c>
      <c r="Q182" s="5" t="s">
        <v>255</v>
      </c>
      <c r="R182" s="5" t="s">
        <v>252</v>
      </c>
    </row>
    <row r="183" spans="1:18" x14ac:dyDescent="0.2">
      <c r="A183" s="5" t="s">
        <v>265</v>
      </c>
      <c r="B183" s="6">
        <v>1981</v>
      </c>
      <c r="C183" s="23">
        <v>2178</v>
      </c>
      <c r="D183" s="23">
        <v>1124</v>
      </c>
      <c r="E183" s="23">
        <f t="shared" si="5"/>
        <v>2</v>
      </c>
      <c r="F183" s="23"/>
      <c r="G183" s="23">
        <v>2</v>
      </c>
      <c r="H183" s="23"/>
      <c r="I183" s="3" t="s">
        <v>34</v>
      </c>
      <c r="J183" s="7" t="s">
        <v>96</v>
      </c>
      <c r="K183" s="7" t="s">
        <v>166</v>
      </c>
      <c r="L183" s="23">
        <f t="shared" si="4"/>
        <v>0</v>
      </c>
      <c r="M183" s="23"/>
      <c r="N183" s="23"/>
      <c r="O183" s="23"/>
    </row>
    <row r="184" spans="1:18" x14ac:dyDescent="0.2">
      <c r="A184" s="5" t="s">
        <v>265</v>
      </c>
      <c r="B184" s="6">
        <v>1982</v>
      </c>
      <c r="C184" s="23">
        <v>1817</v>
      </c>
      <c r="D184" s="23">
        <v>1436</v>
      </c>
      <c r="E184" s="23">
        <f t="shared" si="5"/>
        <v>1</v>
      </c>
      <c r="F184" s="25"/>
      <c r="G184" s="25"/>
      <c r="H184" s="25">
        <v>1</v>
      </c>
      <c r="I184" s="10" t="s">
        <v>44</v>
      </c>
      <c r="J184" s="7" t="s">
        <v>268</v>
      </c>
      <c r="K184" s="7" t="s">
        <v>278</v>
      </c>
      <c r="L184" s="23">
        <f t="shared" si="4"/>
        <v>0</v>
      </c>
      <c r="M184" s="25"/>
      <c r="N184" s="25"/>
      <c r="O184" s="25"/>
    </row>
    <row r="185" spans="1:18" x14ac:dyDescent="0.2">
      <c r="A185" s="5" t="s">
        <v>265</v>
      </c>
      <c r="B185" s="6">
        <v>1983</v>
      </c>
      <c r="C185" s="23">
        <v>3277</v>
      </c>
      <c r="D185" s="23">
        <v>1641</v>
      </c>
      <c r="E185" s="23">
        <f t="shared" si="5"/>
        <v>3</v>
      </c>
      <c r="F185" s="23">
        <v>1</v>
      </c>
      <c r="G185" s="23">
        <v>2</v>
      </c>
      <c r="H185" s="23"/>
      <c r="I185" s="3" t="s">
        <v>37</v>
      </c>
      <c r="J185" s="7" t="s">
        <v>208</v>
      </c>
      <c r="K185" s="7" t="s">
        <v>187</v>
      </c>
      <c r="L185" s="23">
        <f t="shared" si="4"/>
        <v>2</v>
      </c>
      <c r="M185" s="23">
        <v>1</v>
      </c>
      <c r="N185" s="23">
        <v>1</v>
      </c>
      <c r="O185" s="23"/>
      <c r="P185" s="8" t="s">
        <v>160</v>
      </c>
      <c r="Q185" s="5" t="s">
        <v>300</v>
      </c>
      <c r="R185" s="5" t="s">
        <v>198</v>
      </c>
    </row>
    <row r="186" spans="1:18" x14ac:dyDescent="0.2">
      <c r="A186" s="5" t="s">
        <v>265</v>
      </c>
      <c r="B186" s="6">
        <v>1984</v>
      </c>
      <c r="C186" s="23">
        <v>2832</v>
      </c>
      <c r="D186" s="23">
        <v>1378</v>
      </c>
      <c r="E186" s="23">
        <f t="shared" si="5"/>
        <v>3</v>
      </c>
      <c r="F186" s="23"/>
      <c r="G186" s="23">
        <v>3</v>
      </c>
      <c r="H186" s="23"/>
      <c r="I186" s="3" t="s">
        <v>35</v>
      </c>
      <c r="J186" s="7" t="s">
        <v>45</v>
      </c>
      <c r="K186" s="7" t="s">
        <v>140</v>
      </c>
      <c r="L186" s="23">
        <f t="shared" si="4"/>
        <v>0</v>
      </c>
      <c r="M186" s="23"/>
      <c r="N186" s="23"/>
      <c r="O186" s="23"/>
    </row>
    <row r="187" spans="1:18" x14ac:dyDescent="0.2">
      <c r="A187" s="5" t="s">
        <v>265</v>
      </c>
      <c r="B187" s="6">
        <v>1985</v>
      </c>
      <c r="C187" s="23">
        <v>2140</v>
      </c>
      <c r="D187" s="23">
        <v>1218</v>
      </c>
      <c r="E187" s="23">
        <f t="shared" si="5"/>
        <v>1</v>
      </c>
      <c r="F187" s="23"/>
      <c r="G187" s="23">
        <v>1</v>
      </c>
      <c r="H187" s="23"/>
      <c r="I187" s="3" t="s">
        <v>314</v>
      </c>
      <c r="J187" s="7" t="s">
        <v>97</v>
      </c>
      <c r="K187" s="7" t="s">
        <v>205</v>
      </c>
      <c r="L187" s="23">
        <f t="shared" si="4"/>
        <v>2</v>
      </c>
      <c r="M187" s="23">
        <v>1</v>
      </c>
      <c r="N187" s="23">
        <v>1</v>
      </c>
      <c r="O187" s="23"/>
      <c r="P187" s="3" t="s">
        <v>302</v>
      </c>
      <c r="Q187" s="5" t="s">
        <v>13</v>
      </c>
      <c r="R187" s="5" t="s">
        <v>75</v>
      </c>
    </row>
    <row r="188" spans="1:18" x14ac:dyDescent="0.2">
      <c r="A188" s="5" t="s">
        <v>265</v>
      </c>
      <c r="B188" s="6">
        <v>1986</v>
      </c>
      <c r="C188" s="23">
        <v>2753</v>
      </c>
      <c r="D188" s="23">
        <v>1429</v>
      </c>
      <c r="E188" s="23">
        <f t="shared" si="5"/>
        <v>2</v>
      </c>
      <c r="F188" s="23">
        <v>1</v>
      </c>
      <c r="G188" s="23">
        <v>1</v>
      </c>
      <c r="H188" s="23"/>
      <c r="I188" s="3" t="s">
        <v>181</v>
      </c>
      <c r="J188" s="7" t="s">
        <v>183</v>
      </c>
      <c r="K188" s="7" t="s">
        <v>193</v>
      </c>
      <c r="L188" s="23">
        <f t="shared" si="4"/>
        <v>0</v>
      </c>
      <c r="M188" s="23"/>
      <c r="N188" s="23"/>
      <c r="O188" s="23"/>
      <c r="P188" s="3" t="s">
        <v>293</v>
      </c>
      <c r="Q188" s="5" t="s">
        <v>292</v>
      </c>
      <c r="R188" s="5" t="s">
        <v>264</v>
      </c>
    </row>
    <row r="189" spans="1:18" s="8" customFormat="1" x14ac:dyDescent="0.2">
      <c r="A189" s="8" t="s">
        <v>265</v>
      </c>
      <c r="B189" s="6">
        <v>1987</v>
      </c>
      <c r="C189" s="23">
        <v>3135</v>
      </c>
      <c r="D189" s="23">
        <v>1535</v>
      </c>
      <c r="E189" s="23">
        <f t="shared" si="5"/>
        <v>0</v>
      </c>
      <c r="F189" s="23"/>
      <c r="G189" s="23"/>
      <c r="H189" s="23"/>
      <c r="I189" s="3"/>
      <c r="J189" s="3"/>
      <c r="K189" s="3"/>
      <c r="L189" s="23">
        <f t="shared" si="4"/>
        <v>1</v>
      </c>
      <c r="M189" s="23">
        <v>1</v>
      </c>
      <c r="N189" s="23"/>
      <c r="O189" s="23"/>
      <c r="P189" s="3" t="s">
        <v>317</v>
      </c>
      <c r="Q189" s="8" t="s">
        <v>316</v>
      </c>
      <c r="R189" s="8" t="s">
        <v>141</v>
      </c>
    </row>
    <row r="190" spans="1:18" x14ac:dyDescent="0.2">
      <c r="A190" s="5" t="s">
        <v>265</v>
      </c>
      <c r="B190" s="6">
        <v>1988</v>
      </c>
      <c r="C190" s="23">
        <v>2008</v>
      </c>
      <c r="D190" s="23">
        <v>1313</v>
      </c>
      <c r="E190" s="23">
        <f t="shared" si="5"/>
        <v>2</v>
      </c>
      <c r="F190" s="25">
        <v>2</v>
      </c>
      <c r="G190" s="25"/>
      <c r="H190" s="25"/>
      <c r="I190" s="3" t="s">
        <v>148</v>
      </c>
      <c r="J190" s="7" t="s">
        <v>98</v>
      </c>
      <c r="K190" s="7" t="s">
        <v>170</v>
      </c>
      <c r="L190" s="23">
        <f t="shared" si="4"/>
        <v>0</v>
      </c>
      <c r="M190" s="25"/>
      <c r="N190" s="25"/>
      <c r="O190" s="25"/>
      <c r="P190" s="3" t="s">
        <v>66</v>
      </c>
      <c r="Q190" s="5" t="s">
        <v>14</v>
      </c>
      <c r="R190" s="5" t="s">
        <v>252</v>
      </c>
    </row>
    <row r="191" spans="1:18" x14ac:dyDescent="0.2">
      <c r="A191" s="5" t="s">
        <v>265</v>
      </c>
      <c r="B191" s="6">
        <v>1989</v>
      </c>
      <c r="C191" s="23">
        <v>2121</v>
      </c>
      <c r="D191" s="23">
        <v>1701</v>
      </c>
      <c r="E191" s="23">
        <f t="shared" si="5"/>
        <v>1</v>
      </c>
      <c r="F191" s="23"/>
      <c r="G191" s="23"/>
      <c r="H191" s="23">
        <v>1</v>
      </c>
      <c r="I191" s="3" t="s">
        <v>315</v>
      </c>
      <c r="J191" s="7" t="s">
        <v>71</v>
      </c>
      <c r="K191" s="7" t="s">
        <v>229</v>
      </c>
      <c r="L191" s="23">
        <f t="shared" si="4"/>
        <v>0</v>
      </c>
      <c r="M191" s="23"/>
      <c r="N191" s="23"/>
      <c r="O191" s="23"/>
      <c r="P191" s="3"/>
    </row>
    <row r="192" spans="1:18" x14ac:dyDescent="0.2">
      <c r="A192" s="5" t="s">
        <v>265</v>
      </c>
      <c r="B192" s="6">
        <v>1990</v>
      </c>
      <c r="C192" s="23">
        <v>2103</v>
      </c>
      <c r="D192" s="23">
        <v>1549</v>
      </c>
      <c r="E192" s="23">
        <f t="shared" si="5"/>
        <v>2</v>
      </c>
      <c r="F192" s="23"/>
      <c r="G192" s="23">
        <v>1</v>
      </c>
      <c r="H192" s="23">
        <v>1</v>
      </c>
      <c r="I192" s="3" t="s">
        <v>72</v>
      </c>
      <c r="J192" s="7" t="s">
        <v>80</v>
      </c>
      <c r="K192" s="7" t="s">
        <v>146</v>
      </c>
      <c r="L192" s="23">
        <f t="shared" si="4"/>
        <v>1</v>
      </c>
      <c r="M192" s="23">
        <v>1</v>
      </c>
      <c r="N192" s="23"/>
      <c r="O192" s="23"/>
      <c r="P192" s="3" t="s">
        <v>294</v>
      </c>
      <c r="Q192" s="5" t="s">
        <v>76</v>
      </c>
      <c r="R192" s="5" t="s">
        <v>102</v>
      </c>
    </row>
    <row r="193" spans="1:18" x14ac:dyDescent="0.2">
      <c r="A193" s="5" t="s">
        <v>265</v>
      </c>
      <c r="B193" s="6">
        <v>1991</v>
      </c>
      <c r="C193" s="23">
        <v>2395</v>
      </c>
      <c r="D193" s="23">
        <v>1762</v>
      </c>
      <c r="E193" s="23">
        <f t="shared" si="5"/>
        <v>4</v>
      </c>
      <c r="F193" s="23">
        <v>1</v>
      </c>
      <c r="G193" s="23">
        <v>3</v>
      </c>
      <c r="H193" s="23"/>
      <c r="I193" s="3" t="s">
        <v>291</v>
      </c>
      <c r="J193" s="7" t="s">
        <v>136</v>
      </c>
      <c r="K193" s="7" t="s">
        <v>137</v>
      </c>
      <c r="L193" s="23">
        <f t="shared" si="4"/>
        <v>5</v>
      </c>
      <c r="M193" s="23">
        <v>1</v>
      </c>
      <c r="N193" s="23">
        <v>2</v>
      </c>
      <c r="O193" s="23">
        <v>2</v>
      </c>
      <c r="P193" s="3" t="s">
        <v>308</v>
      </c>
      <c r="Q193" s="5" t="s">
        <v>309</v>
      </c>
      <c r="R193" s="5" t="s">
        <v>310</v>
      </c>
    </row>
    <row r="194" spans="1:18" s="8" customFormat="1" x14ac:dyDescent="0.2">
      <c r="A194" s="8" t="s">
        <v>265</v>
      </c>
      <c r="B194" s="6">
        <v>1992</v>
      </c>
      <c r="C194" s="23">
        <v>3268</v>
      </c>
      <c r="D194" s="23">
        <v>1974</v>
      </c>
      <c r="E194" s="23">
        <f t="shared" si="5"/>
        <v>1</v>
      </c>
      <c r="F194" s="23"/>
      <c r="G194" s="23">
        <v>1</v>
      </c>
      <c r="H194" s="23"/>
      <c r="I194" s="3" t="s">
        <v>194</v>
      </c>
      <c r="J194" s="3" t="s">
        <v>195</v>
      </c>
      <c r="K194" s="3" t="s">
        <v>196</v>
      </c>
      <c r="L194" s="23">
        <f t="shared" si="4"/>
        <v>5</v>
      </c>
      <c r="M194" s="23">
        <v>2</v>
      </c>
      <c r="N194" s="23">
        <v>1</v>
      </c>
      <c r="O194" s="23">
        <v>2</v>
      </c>
      <c r="P194" s="3" t="s">
        <v>25</v>
      </c>
      <c r="Q194" s="5" t="s">
        <v>77</v>
      </c>
      <c r="R194" s="8" t="s">
        <v>103</v>
      </c>
    </row>
    <row r="195" spans="1:18" x14ac:dyDescent="0.2">
      <c r="A195" s="5" t="s">
        <v>265</v>
      </c>
      <c r="B195" s="4">
        <v>1993</v>
      </c>
      <c r="C195" s="25">
        <v>3077</v>
      </c>
      <c r="D195" s="25">
        <v>2265</v>
      </c>
      <c r="E195" s="23">
        <f t="shared" si="5"/>
        <v>18</v>
      </c>
      <c r="F195" s="23">
        <v>5</v>
      </c>
      <c r="G195" s="23">
        <v>6</v>
      </c>
      <c r="H195" s="23">
        <v>7</v>
      </c>
      <c r="I195" s="21" t="s">
        <v>22</v>
      </c>
      <c r="J195" s="7" t="s">
        <v>70</v>
      </c>
      <c r="K195" s="7" t="s">
        <v>138</v>
      </c>
      <c r="L195" s="23">
        <f t="shared" si="4"/>
        <v>3</v>
      </c>
      <c r="M195" s="23"/>
      <c r="N195" s="23">
        <v>3</v>
      </c>
      <c r="O195" s="23"/>
      <c r="P195" s="3" t="s">
        <v>67</v>
      </c>
      <c r="Q195" s="5" t="s">
        <v>304</v>
      </c>
      <c r="R195" s="5" t="s">
        <v>161</v>
      </c>
    </row>
    <row r="196" spans="1:18" x14ac:dyDescent="0.2">
      <c r="A196" s="5" t="s">
        <v>265</v>
      </c>
      <c r="B196" s="4">
        <v>1994</v>
      </c>
      <c r="C196" s="25">
        <v>2569</v>
      </c>
      <c r="D196" s="25">
        <v>2197</v>
      </c>
      <c r="E196" s="23">
        <f t="shared" si="5"/>
        <v>8</v>
      </c>
      <c r="F196" s="23">
        <v>2</v>
      </c>
      <c r="G196" s="23">
        <v>5</v>
      </c>
      <c r="H196" s="23">
        <v>1</v>
      </c>
      <c r="I196" s="3" t="s">
        <v>54</v>
      </c>
      <c r="J196" s="7" t="s">
        <v>128</v>
      </c>
      <c r="K196" s="7" t="s">
        <v>129</v>
      </c>
      <c r="L196" s="23">
        <f t="shared" si="4"/>
        <v>0</v>
      </c>
      <c r="M196" s="23"/>
      <c r="N196" s="23"/>
      <c r="O196" s="23"/>
      <c r="P196" s="3" t="s">
        <v>29</v>
      </c>
      <c r="Q196" s="5" t="s">
        <v>289</v>
      </c>
      <c r="R196" s="5" t="s">
        <v>260</v>
      </c>
    </row>
    <row r="197" spans="1:18" s="8" customFormat="1" x14ac:dyDescent="0.2">
      <c r="A197" s="8" t="s">
        <v>265</v>
      </c>
      <c r="B197" s="6">
        <v>1995</v>
      </c>
      <c r="C197" s="23">
        <v>2155</v>
      </c>
      <c r="D197" s="23">
        <v>2210</v>
      </c>
      <c r="E197" s="23">
        <f t="shared" si="5"/>
        <v>8</v>
      </c>
      <c r="F197" s="23">
        <v>3</v>
      </c>
      <c r="G197" s="23">
        <v>3</v>
      </c>
      <c r="H197" s="23">
        <v>2</v>
      </c>
      <c r="I197" s="3" t="s">
        <v>303</v>
      </c>
      <c r="J197" s="3" t="s">
        <v>46</v>
      </c>
      <c r="K197" s="3" t="s">
        <v>121</v>
      </c>
      <c r="L197" s="23">
        <f t="shared" si="4"/>
        <v>4</v>
      </c>
      <c r="M197" s="23">
        <v>4</v>
      </c>
      <c r="N197" s="23"/>
      <c r="O197" s="23"/>
      <c r="P197" s="3" t="s">
        <v>50</v>
      </c>
      <c r="Q197" s="3" t="s">
        <v>68</v>
      </c>
      <c r="R197" s="8" t="s">
        <v>261</v>
      </c>
    </row>
    <row r="198" spans="1:18" x14ac:dyDescent="0.2">
      <c r="A198" s="5" t="s">
        <v>265</v>
      </c>
      <c r="B198" s="6">
        <v>1996</v>
      </c>
      <c r="C198" s="23">
        <v>1927</v>
      </c>
      <c r="D198" s="23">
        <v>2122</v>
      </c>
      <c r="E198" s="23">
        <f t="shared" si="5"/>
        <v>6</v>
      </c>
      <c r="F198" s="23">
        <v>3</v>
      </c>
      <c r="G198" s="23">
        <v>3</v>
      </c>
      <c r="H198" s="23"/>
      <c r="I198" s="3" t="s">
        <v>36</v>
      </c>
      <c r="J198" s="7" t="s">
        <v>132</v>
      </c>
      <c r="K198" s="7" t="s">
        <v>186</v>
      </c>
      <c r="L198" s="23">
        <f t="shared" si="4"/>
        <v>0</v>
      </c>
      <c r="M198" s="23"/>
      <c r="N198" s="23"/>
      <c r="O198" s="23"/>
      <c r="P198" s="3"/>
      <c r="Q198" s="7"/>
    </row>
    <row r="199" spans="1:18" x14ac:dyDescent="0.2">
      <c r="A199" s="5" t="s">
        <v>265</v>
      </c>
      <c r="B199" s="6">
        <v>1997</v>
      </c>
      <c r="C199" s="23">
        <v>2162</v>
      </c>
      <c r="D199" s="23">
        <v>2002</v>
      </c>
      <c r="E199" s="23">
        <f t="shared" si="5"/>
        <v>3</v>
      </c>
      <c r="F199" s="23">
        <v>1</v>
      </c>
      <c r="G199" s="23">
        <v>1</v>
      </c>
      <c r="H199" s="23">
        <v>1</v>
      </c>
      <c r="I199" s="3" t="s">
        <v>18</v>
      </c>
      <c r="J199" s="7" t="s">
        <v>119</v>
      </c>
      <c r="K199" s="7" t="s">
        <v>120</v>
      </c>
      <c r="L199" s="23">
        <f t="shared" si="4"/>
        <v>0</v>
      </c>
      <c r="M199" s="23"/>
      <c r="N199" s="23"/>
      <c r="O199" s="23"/>
      <c r="P199" s="3"/>
      <c r="Q199" s="7"/>
    </row>
    <row r="200" spans="1:18" x14ac:dyDescent="0.2">
      <c r="A200" s="5" t="s">
        <v>265</v>
      </c>
      <c r="B200" s="6">
        <v>1998</v>
      </c>
      <c r="C200" s="23">
        <v>1993</v>
      </c>
      <c r="D200" s="23">
        <v>2198</v>
      </c>
      <c r="E200" s="23">
        <f t="shared" si="5"/>
        <v>0</v>
      </c>
      <c r="F200" s="23"/>
      <c r="G200" s="23"/>
      <c r="H200" s="23"/>
      <c r="L200" s="23">
        <f t="shared" si="4"/>
        <v>2</v>
      </c>
      <c r="M200" s="23"/>
      <c r="N200" s="23">
        <v>2</v>
      </c>
      <c r="O200" s="23"/>
      <c r="P200" s="3" t="s">
        <v>28</v>
      </c>
      <c r="Q200" s="7" t="s">
        <v>112</v>
      </c>
      <c r="R200" s="5" t="s">
        <v>201</v>
      </c>
    </row>
    <row r="201" spans="1:18" x14ac:dyDescent="0.2">
      <c r="A201" s="5" t="s">
        <v>265</v>
      </c>
      <c r="B201" s="6">
        <v>1999</v>
      </c>
      <c r="C201" s="23">
        <v>2261</v>
      </c>
      <c r="D201" s="23">
        <v>2258</v>
      </c>
      <c r="E201" s="23">
        <f t="shared" si="5"/>
        <v>1</v>
      </c>
      <c r="F201" s="23">
        <v>1</v>
      </c>
      <c r="G201" s="23"/>
      <c r="H201" s="23"/>
      <c r="I201" s="3" t="s">
        <v>256</v>
      </c>
      <c r="J201" s="7" t="s">
        <v>257</v>
      </c>
      <c r="K201" s="7" t="s">
        <v>230</v>
      </c>
      <c r="L201" s="23">
        <f t="shared" si="4"/>
        <v>1</v>
      </c>
      <c r="M201" s="23">
        <v>1</v>
      </c>
      <c r="N201" s="23"/>
      <c r="O201" s="23"/>
      <c r="P201" s="3" t="s">
        <v>318</v>
      </c>
      <c r="Q201" s="7" t="s">
        <v>69</v>
      </c>
      <c r="R201" s="5" t="s">
        <v>113</v>
      </c>
    </row>
    <row r="202" spans="1:18" s="7" customFormat="1" x14ac:dyDescent="0.2">
      <c r="A202" s="7" t="s">
        <v>265</v>
      </c>
      <c r="B202" s="4">
        <v>2000</v>
      </c>
      <c r="C202" s="25">
        <v>1738</v>
      </c>
      <c r="D202" s="25">
        <v>1712</v>
      </c>
      <c r="E202" s="25">
        <f>SUM(F202:G202)</f>
        <v>3</v>
      </c>
      <c r="F202" s="25">
        <v>2</v>
      </c>
      <c r="G202" s="25">
        <v>1</v>
      </c>
      <c r="I202" s="3" t="s">
        <v>31</v>
      </c>
      <c r="J202" s="7" t="s">
        <v>122</v>
      </c>
      <c r="K202" s="7" t="s">
        <v>123</v>
      </c>
      <c r="L202" s="25">
        <f t="shared" si="4"/>
        <v>0</v>
      </c>
      <c r="M202" s="25"/>
      <c r="N202" s="25"/>
      <c r="O202" s="25"/>
      <c r="P202" s="3"/>
    </row>
    <row r="203" spans="1:18" x14ac:dyDescent="0.2">
      <c r="A203" s="5" t="s">
        <v>265</v>
      </c>
      <c r="B203" s="11">
        <v>2001</v>
      </c>
      <c r="C203" s="26">
        <v>1880</v>
      </c>
      <c r="D203" s="26">
        <v>1939</v>
      </c>
      <c r="E203" s="23">
        <f t="shared" si="5"/>
        <v>1</v>
      </c>
      <c r="F203" s="26">
        <v>1</v>
      </c>
      <c r="G203" s="26"/>
      <c r="H203" s="26"/>
      <c r="I203" s="3" t="s">
        <v>124</v>
      </c>
      <c r="J203" s="7" t="s">
        <v>125</v>
      </c>
      <c r="K203" s="7" t="s">
        <v>126</v>
      </c>
      <c r="L203" s="23">
        <f t="shared" si="4"/>
        <v>1</v>
      </c>
      <c r="M203" s="26"/>
      <c r="N203" s="26">
        <v>1</v>
      </c>
      <c r="O203" s="26"/>
      <c r="P203" s="3" t="s">
        <v>26</v>
      </c>
      <c r="Q203" s="5" t="s">
        <v>262</v>
      </c>
      <c r="R203" s="5" t="s">
        <v>199</v>
      </c>
    </row>
    <row r="204" spans="1:18" s="7" customFormat="1" x14ac:dyDescent="0.2">
      <c r="A204" s="7" t="s">
        <v>265</v>
      </c>
      <c r="B204" s="4">
        <v>2002</v>
      </c>
      <c r="C204" s="25">
        <v>2963</v>
      </c>
      <c r="D204" s="25">
        <v>2111</v>
      </c>
      <c r="E204" s="25">
        <f t="shared" si="5"/>
        <v>2</v>
      </c>
      <c r="F204" s="27">
        <v>1</v>
      </c>
      <c r="G204" s="27">
        <v>1</v>
      </c>
      <c r="H204" s="27"/>
      <c r="I204" s="3" t="s">
        <v>32</v>
      </c>
      <c r="J204" s="7" t="s">
        <v>17</v>
      </c>
      <c r="K204" s="7" t="s">
        <v>258</v>
      </c>
      <c r="L204" s="25">
        <f t="shared" si="4"/>
        <v>2</v>
      </c>
      <c r="M204" s="27">
        <v>1</v>
      </c>
      <c r="N204" s="27">
        <v>1</v>
      </c>
      <c r="O204" s="27"/>
      <c r="P204" s="3" t="s">
        <v>295</v>
      </c>
      <c r="Q204" s="7" t="s">
        <v>15</v>
      </c>
      <c r="R204" s="7" t="s">
        <v>99</v>
      </c>
    </row>
    <row r="205" spans="1:18" s="7" customFormat="1" x14ac:dyDescent="0.2">
      <c r="A205" s="7" t="s">
        <v>265</v>
      </c>
      <c r="B205" s="12">
        <v>2003</v>
      </c>
      <c r="C205" s="27">
        <v>1270</v>
      </c>
      <c r="D205" s="27">
        <v>496</v>
      </c>
      <c r="E205" s="25">
        <f t="shared" si="5"/>
        <v>3</v>
      </c>
      <c r="F205" s="27">
        <v>2</v>
      </c>
      <c r="G205" s="27">
        <v>1</v>
      </c>
      <c r="H205" s="27"/>
      <c r="I205" s="3" t="s">
        <v>47</v>
      </c>
      <c r="J205" s="7" t="s">
        <v>270</v>
      </c>
      <c r="K205" s="7" t="s">
        <v>259</v>
      </c>
      <c r="L205" s="25">
        <f t="shared" si="4"/>
        <v>2</v>
      </c>
      <c r="M205" s="27">
        <v>1</v>
      </c>
      <c r="N205" s="27">
        <v>1</v>
      </c>
      <c r="O205" s="27"/>
      <c r="P205" s="7" t="s">
        <v>23</v>
      </c>
      <c r="Q205" s="7" t="s">
        <v>61</v>
      </c>
      <c r="R205" s="7" t="s">
        <v>202</v>
      </c>
    </row>
    <row r="206" spans="1:18" s="7" customFormat="1" x14ac:dyDescent="0.2">
      <c r="A206" s="7" t="s">
        <v>265</v>
      </c>
      <c r="B206" s="12">
        <v>2004</v>
      </c>
      <c r="C206" s="27">
        <v>1528</v>
      </c>
      <c r="D206" s="27">
        <v>600</v>
      </c>
      <c r="E206" s="25">
        <f t="shared" si="5"/>
        <v>7</v>
      </c>
      <c r="F206" s="27">
        <v>5</v>
      </c>
      <c r="G206" s="27">
        <v>2</v>
      </c>
      <c r="H206" s="27"/>
      <c r="I206" s="3" t="s">
        <v>305</v>
      </c>
      <c r="J206" s="7" t="s">
        <v>306</v>
      </c>
      <c r="K206" s="7" t="s">
        <v>307</v>
      </c>
      <c r="L206" s="25">
        <f t="shared" si="4"/>
        <v>2</v>
      </c>
      <c r="M206" s="27"/>
      <c r="N206" s="27">
        <v>1</v>
      </c>
      <c r="O206" s="27">
        <v>1</v>
      </c>
      <c r="P206" s="3" t="s">
        <v>296</v>
      </c>
      <c r="Q206" s="7" t="s">
        <v>114</v>
      </c>
      <c r="R206" s="7" t="s">
        <v>101</v>
      </c>
    </row>
    <row r="207" spans="1:18" s="7" customFormat="1" x14ac:dyDescent="0.2">
      <c r="A207" s="7" t="s">
        <v>265</v>
      </c>
      <c r="B207" s="12">
        <v>2005</v>
      </c>
      <c r="C207" s="27">
        <v>1408</v>
      </c>
      <c r="D207" s="27">
        <v>607</v>
      </c>
      <c r="E207" s="25">
        <f t="shared" si="5"/>
        <v>9</v>
      </c>
      <c r="F207" s="27">
        <v>5</v>
      </c>
      <c r="G207" s="27">
        <v>4</v>
      </c>
      <c r="H207" s="27"/>
      <c r="I207" s="3" t="s">
        <v>38</v>
      </c>
      <c r="J207" s="7" t="s">
        <v>115</v>
      </c>
      <c r="K207" s="7" t="s">
        <v>106</v>
      </c>
      <c r="L207" s="25">
        <f t="shared" si="4"/>
        <v>4</v>
      </c>
      <c r="M207" s="27">
        <v>1</v>
      </c>
      <c r="N207" s="27">
        <v>1</v>
      </c>
      <c r="O207" s="27">
        <v>2</v>
      </c>
      <c r="P207" s="3" t="s">
        <v>24</v>
      </c>
      <c r="Q207" s="7" t="s">
        <v>311</v>
      </c>
      <c r="R207" s="7" t="s">
        <v>144</v>
      </c>
    </row>
    <row r="208" spans="1:18" s="7" customFormat="1" x14ac:dyDescent="0.2">
      <c r="A208" s="7" t="s">
        <v>265</v>
      </c>
      <c r="B208" s="12">
        <v>2006</v>
      </c>
      <c r="C208" s="27">
        <v>2432</v>
      </c>
      <c r="D208" s="27">
        <v>1301</v>
      </c>
      <c r="E208" s="25">
        <f t="shared" si="5"/>
        <v>3</v>
      </c>
      <c r="F208" s="27"/>
      <c r="G208" s="27">
        <v>2</v>
      </c>
      <c r="H208" s="27">
        <v>1</v>
      </c>
      <c r="I208" s="3" t="s">
        <v>39</v>
      </c>
      <c r="J208" s="7" t="s">
        <v>130</v>
      </c>
      <c r="K208" s="7" t="s">
        <v>131</v>
      </c>
      <c r="L208" s="25">
        <f t="shared" si="4"/>
        <v>1</v>
      </c>
      <c r="M208" s="27">
        <v>1</v>
      </c>
      <c r="N208" s="27"/>
      <c r="O208" s="27"/>
      <c r="P208" s="3" t="s">
        <v>63</v>
      </c>
      <c r="Q208" s="7" t="s">
        <v>62</v>
      </c>
      <c r="R208" s="7" t="s">
        <v>182</v>
      </c>
    </row>
    <row r="209" spans="1:18" s="7" customFormat="1" x14ac:dyDescent="0.2">
      <c r="A209" s="7" t="s">
        <v>265</v>
      </c>
      <c r="B209" s="12">
        <v>2007</v>
      </c>
      <c r="C209" s="27">
        <v>1743</v>
      </c>
      <c r="D209" s="27">
        <v>1621</v>
      </c>
      <c r="E209" s="25">
        <f t="shared" si="5"/>
        <v>4</v>
      </c>
      <c r="F209" s="27">
        <v>4</v>
      </c>
      <c r="G209" s="27"/>
      <c r="H209" s="27"/>
      <c r="I209" s="3" t="s">
        <v>127</v>
      </c>
      <c r="J209" s="7" t="s">
        <v>116</v>
      </c>
      <c r="K209" s="7" t="s">
        <v>184</v>
      </c>
      <c r="L209" s="25">
        <f t="shared" si="4"/>
        <v>2</v>
      </c>
      <c r="M209" s="27"/>
      <c r="N209" s="27"/>
      <c r="O209" s="27">
        <v>2</v>
      </c>
      <c r="P209" s="3" t="s">
        <v>27</v>
      </c>
      <c r="Q209" s="7" t="s">
        <v>55</v>
      </c>
      <c r="R209" s="7" t="s">
        <v>104</v>
      </c>
    </row>
    <row r="210" spans="1:18" x14ac:dyDescent="0.2">
      <c r="A210" s="5" t="s">
        <v>265</v>
      </c>
      <c r="B210" s="11">
        <v>2008</v>
      </c>
      <c r="C210" s="26">
        <v>1367</v>
      </c>
      <c r="D210" s="26">
        <v>1487</v>
      </c>
      <c r="E210" s="23">
        <f t="shared" si="5"/>
        <v>3</v>
      </c>
      <c r="F210" s="26">
        <v>1</v>
      </c>
      <c r="G210" s="26">
        <v>1</v>
      </c>
      <c r="H210" s="26">
        <v>1</v>
      </c>
      <c r="I210" s="3" t="s">
        <v>16</v>
      </c>
      <c r="J210" s="7" t="s">
        <v>133</v>
      </c>
      <c r="K210" s="7" t="s">
        <v>134</v>
      </c>
      <c r="L210" s="23">
        <f t="shared" si="4"/>
        <v>1</v>
      </c>
      <c r="M210" s="26">
        <v>1</v>
      </c>
      <c r="N210" s="26"/>
      <c r="O210" s="26"/>
      <c r="P210" s="3" t="s">
        <v>297</v>
      </c>
      <c r="Q210" s="5" t="s">
        <v>162</v>
      </c>
      <c r="R210" s="5" t="s">
        <v>163</v>
      </c>
    </row>
    <row r="211" spans="1:18" s="7" customFormat="1" x14ac:dyDescent="0.2">
      <c r="A211" s="7" t="s">
        <v>265</v>
      </c>
      <c r="B211" s="12">
        <v>2009</v>
      </c>
      <c r="C211" s="27">
        <v>1155</v>
      </c>
      <c r="D211" s="27">
        <v>1159</v>
      </c>
      <c r="E211" s="25">
        <f t="shared" si="5"/>
        <v>1</v>
      </c>
      <c r="F211" s="27">
        <v>1</v>
      </c>
      <c r="G211" s="27"/>
      <c r="H211" s="27"/>
      <c r="I211" s="3" t="s">
        <v>233</v>
      </c>
      <c r="J211" s="7" t="s">
        <v>231</v>
      </c>
      <c r="K211" s="7" t="s">
        <v>232</v>
      </c>
      <c r="L211" s="25">
        <f t="shared" si="4"/>
        <v>2</v>
      </c>
      <c r="M211" s="27">
        <v>1</v>
      </c>
      <c r="N211" s="27"/>
      <c r="O211" s="27">
        <v>1</v>
      </c>
      <c r="P211" s="3" t="s">
        <v>150</v>
      </c>
      <c r="Q211" s="7" t="s">
        <v>142</v>
      </c>
      <c r="R211" s="7" t="s">
        <v>143</v>
      </c>
    </row>
    <row r="212" spans="1:18" x14ac:dyDescent="0.2">
      <c r="A212" s="5" t="s">
        <v>265</v>
      </c>
      <c r="B212" s="11">
        <v>2010</v>
      </c>
      <c r="C212" s="26">
        <v>1354</v>
      </c>
      <c r="D212" s="26">
        <v>1332</v>
      </c>
      <c r="E212" s="23">
        <f t="shared" si="5"/>
        <v>1</v>
      </c>
      <c r="F212" s="26"/>
      <c r="G212" s="26">
        <v>1</v>
      </c>
      <c r="H212" s="26"/>
      <c r="I212" s="3" t="s">
        <v>235</v>
      </c>
      <c r="J212" s="7" t="s">
        <v>215</v>
      </c>
      <c r="K212" s="7" t="s">
        <v>197</v>
      </c>
      <c r="L212" s="23">
        <f t="shared" si="4"/>
        <v>2</v>
      </c>
      <c r="M212" s="26">
        <v>1</v>
      </c>
      <c r="N212" s="26"/>
      <c r="O212" s="26">
        <v>1</v>
      </c>
      <c r="P212" s="8" t="s">
        <v>57</v>
      </c>
      <c r="Q212" s="7" t="s">
        <v>56</v>
      </c>
      <c r="R212" s="7" t="s">
        <v>100</v>
      </c>
    </row>
    <row r="213" spans="1:18" x14ac:dyDescent="0.2">
      <c r="A213" s="5" t="s">
        <v>265</v>
      </c>
      <c r="B213" s="12">
        <v>2011</v>
      </c>
      <c r="C213" s="27">
        <v>1236</v>
      </c>
      <c r="D213" s="27">
        <v>1349</v>
      </c>
      <c r="E213" s="23">
        <f t="shared" si="5"/>
        <v>2</v>
      </c>
      <c r="F213" s="27">
        <v>1</v>
      </c>
      <c r="G213" s="27">
        <v>1</v>
      </c>
      <c r="H213" s="27"/>
      <c r="I213" s="3" t="s">
        <v>147</v>
      </c>
      <c r="J213" s="7" t="s">
        <v>223</v>
      </c>
      <c r="K213" s="7" t="s">
        <v>224</v>
      </c>
      <c r="L213" s="23">
        <f t="shared" si="4"/>
        <v>0</v>
      </c>
      <c r="M213" s="27"/>
      <c r="N213" s="27"/>
      <c r="O213" s="27"/>
    </row>
    <row r="214" spans="1:18" x14ac:dyDescent="0.2">
      <c r="A214" s="5" t="s">
        <v>265</v>
      </c>
      <c r="B214" s="11">
        <v>2012</v>
      </c>
      <c r="C214" s="26">
        <v>528</v>
      </c>
      <c r="D214" s="26">
        <v>744</v>
      </c>
      <c r="E214" s="23">
        <f t="shared" si="5"/>
        <v>4</v>
      </c>
      <c r="F214" s="26">
        <v>2</v>
      </c>
      <c r="G214" s="26">
        <v>1</v>
      </c>
      <c r="H214" s="26">
        <v>1</v>
      </c>
      <c r="I214" s="3" t="s">
        <v>21</v>
      </c>
      <c r="J214" s="7" t="s">
        <v>117</v>
      </c>
      <c r="K214" s="7" t="s">
        <v>118</v>
      </c>
      <c r="L214" s="23">
        <f t="shared" si="4"/>
        <v>1</v>
      </c>
      <c r="M214" s="26"/>
      <c r="N214" s="26">
        <v>1</v>
      </c>
      <c r="O214" s="26"/>
      <c r="P214" s="8" t="s">
        <v>19</v>
      </c>
      <c r="Q214" s="5" t="s">
        <v>110</v>
      </c>
      <c r="R214" s="5" t="s">
        <v>111</v>
      </c>
    </row>
    <row r="215" spans="1:18" s="7" customFormat="1" x14ac:dyDescent="0.2">
      <c r="A215" s="7" t="s">
        <v>265</v>
      </c>
      <c r="B215" s="12">
        <v>2013</v>
      </c>
      <c r="C215" s="27">
        <v>1433</v>
      </c>
      <c r="D215" s="27">
        <v>1115</v>
      </c>
      <c r="E215" s="25">
        <f t="shared" si="5"/>
        <v>4</v>
      </c>
      <c r="F215" s="27">
        <v>2</v>
      </c>
      <c r="G215" s="27">
        <v>2</v>
      </c>
      <c r="H215" s="27"/>
      <c r="I215" s="3" t="s">
        <v>59</v>
      </c>
      <c r="J215" s="7" t="s">
        <v>204</v>
      </c>
      <c r="K215" s="7" t="s">
        <v>179</v>
      </c>
      <c r="L215" s="25">
        <f t="shared" si="4"/>
        <v>0</v>
      </c>
      <c r="M215" s="27"/>
      <c r="N215" s="27"/>
      <c r="O215" s="27"/>
      <c r="P215" s="3"/>
    </row>
    <row r="216" spans="1:18" s="7" customFormat="1" x14ac:dyDescent="0.2">
      <c r="A216" s="7" t="s">
        <v>265</v>
      </c>
      <c r="B216" s="12">
        <v>2014</v>
      </c>
      <c r="C216" s="27">
        <v>1187</v>
      </c>
      <c r="D216" s="27">
        <v>850</v>
      </c>
      <c r="E216" s="25">
        <f t="shared" si="5"/>
        <v>5</v>
      </c>
      <c r="F216" s="27">
        <v>2</v>
      </c>
      <c r="G216" s="27"/>
      <c r="H216" s="27">
        <v>3</v>
      </c>
      <c r="I216" s="3" t="s">
        <v>20</v>
      </c>
      <c r="J216" s="7" t="s">
        <v>88</v>
      </c>
      <c r="K216" s="7" t="s">
        <v>221</v>
      </c>
      <c r="L216" s="25">
        <f t="shared" si="4"/>
        <v>0</v>
      </c>
      <c r="M216" s="27"/>
      <c r="N216" s="27"/>
      <c r="O216" s="27"/>
      <c r="P216" s="3"/>
    </row>
    <row r="217" spans="1:18" x14ac:dyDescent="0.2">
      <c r="A217" s="5" t="s">
        <v>265</v>
      </c>
      <c r="B217" s="12">
        <v>2015</v>
      </c>
      <c r="C217" s="27">
        <v>1199</v>
      </c>
      <c r="D217" s="27">
        <v>709</v>
      </c>
      <c r="E217" s="23">
        <f t="shared" si="5"/>
        <v>4</v>
      </c>
      <c r="F217" s="27">
        <v>4</v>
      </c>
      <c r="G217" s="27"/>
      <c r="H217" s="27"/>
      <c r="I217" s="3" t="s">
        <v>178</v>
      </c>
      <c r="J217" s="7" t="s">
        <v>164</v>
      </c>
      <c r="K217" s="7" t="s">
        <v>165</v>
      </c>
      <c r="L217" s="23">
        <f t="shared" si="4"/>
        <v>1</v>
      </c>
      <c r="M217" s="27"/>
      <c r="N217" s="27">
        <v>1</v>
      </c>
      <c r="O217" s="27"/>
      <c r="P217" s="8" t="s">
        <v>263</v>
      </c>
      <c r="Q217" s="5" t="s">
        <v>236</v>
      </c>
    </row>
    <row r="218" spans="1:18" x14ac:dyDescent="0.2">
      <c r="C218" s="24">
        <f t="shared" ref="C218:G218" si="6">SUM(C2:C217)</f>
        <v>117345</v>
      </c>
      <c r="D218" s="24">
        <f>SUM(D2:D217)</f>
        <v>74076</v>
      </c>
      <c r="E218" s="24">
        <f t="shared" si="6"/>
        <v>161</v>
      </c>
      <c r="F218" s="24">
        <f t="shared" si="6"/>
        <v>73</v>
      </c>
      <c r="G218" s="24">
        <f t="shared" si="6"/>
        <v>57</v>
      </c>
      <c r="H218" s="24">
        <f>SUM(H2:H217)</f>
        <v>31</v>
      </c>
      <c r="L218" s="24">
        <f>SUM(L2:L217)</f>
        <v>63</v>
      </c>
      <c r="M218" s="24">
        <f>SUM(M2:M217)</f>
        <v>27</v>
      </c>
      <c r="N218" s="24">
        <f>SUM(N2:N217)</f>
        <v>24</v>
      </c>
      <c r="O218" s="24">
        <f>SUM(O2:O217)</f>
        <v>12</v>
      </c>
    </row>
    <row r="221" spans="1:18" x14ac:dyDescent="0.2">
      <c r="L221" s="28"/>
      <c r="M221" s="28"/>
      <c r="N221" s="28"/>
      <c r="O221" s="28"/>
    </row>
    <row r="222" spans="1:18" x14ac:dyDescent="0.2">
      <c r="L222" s="28"/>
      <c r="M222" s="28"/>
      <c r="N222" s="28"/>
      <c r="O222" s="28"/>
    </row>
    <row r="223" spans="1:18" x14ac:dyDescent="0.2">
      <c r="L223" s="28"/>
      <c r="M223" s="28"/>
      <c r="N223" s="28"/>
      <c r="O223" s="28"/>
    </row>
    <row r="224" spans="1:18" x14ac:dyDescent="0.2">
      <c r="L224" s="28"/>
      <c r="M224" s="28"/>
      <c r="N224" s="28"/>
      <c r="O224" s="28"/>
    </row>
    <row r="225" spans="12:15" x14ac:dyDescent="0.2">
      <c r="L225" s="28"/>
      <c r="M225" s="28"/>
      <c r="N225" s="28"/>
      <c r="O225" s="28"/>
    </row>
    <row r="226" spans="12:15" x14ac:dyDescent="0.2">
      <c r="L226" s="28"/>
      <c r="M226" s="28"/>
      <c r="N226" s="28"/>
      <c r="O226" s="28"/>
    </row>
    <row r="227" spans="12:15" x14ac:dyDescent="0.2">
      <c r="L227" s="28"/>
      <c r="M227" s="28"/>
      <c r="N227" s="28"/>
      <c r="O227" s="28"/>
    </row>
    <row r="228" spans="12:15" x14ac:dyDescent="0.2">
      <c r="L228" s="28"/>
      <c r="M228" s="28"/>
      <c r="N228" s="28"/>
      <c r="O228" s="28"/>
    </row>
    <row r="229" spans="12:15" x14ac:dyDescent="0.2">
      <c r="L229" s="28"/>
      <c r="M229" s="28"/>
      <c r="N229" s="28"/>
      <c r="O229" s="28"/>
    </row>
    <row r="230" spans="12:15" x14ac:dyDescent="0.2">
      <c r="L230" s="28"/>
      <c r="M230" s="28"/>
      <c r="N230" s="28"/>
      <c r="O230" s="28"/>
    </row>
    <row r="231" spans="12:15" x14ac:dyDescent="0.2">
      <c r="L231" s="28"/>
      <c r="M231" s="28"/>
      <c r="N231" s="28"/>
      <c r="O231" s="28"/>
    </row>
    <row r="232" spans="12:15" x14ac:dyDescent="0.2">
      <c r="L232" s="28"/>
      <c r="M232" s="28"/>
      <c r="N232" s="28"/>
      <c r="O232" s="28"/>
    </row>
    <row r="233" spans="12:15" x14ac:dyDescent="0.2">
      <c r="L233" s="28"/>
      <c r="M233" s="28"/>
      <c r="N233" s="28"/>
      <c r="O233" s="28"/>
    </row>
    <row r="234" spans="12:15" x14ac:dyDescent="0.2">
      <c r="L234" s="28"/>
      <c r="M234" s="28"/>
      <c r="N234" s="28"/>
      <c r="O234" s="28"/>
    </row>
    <row r="235" spans="12:15" x14ac:dyDescent="0.2">
      <c r="L235" s="28"/>
      <c r="M235" s="28"/>
      <c r="N235" s="28"/>
      <c r="O235" s="28"/>
    </row>
    <row r="236" spans="12:15" x14ac:dyDescent="0.2">
      <c r="L236" s="28"/>
      <c r="M236" s="28"/>
      <c r="N236" s="28"/>
      <c r="O236" s="28"/>
    </row>
    <row r="237" spans="12:15" x14ac:dyDescent="0.2">
      <c r="L237" s="28"/>
      <c r="M237" s="28"/>
      <c r="N237" s="28"/>
      <c r="O237" s="28"/>
    </row>
    <row r="238" spans="12:15" x14ac:dyDescent="0.2">
      <c r="L238" s="28"/>
      <c r="M238" s="28"/>
      <c r="N238" s="28"/>
      <c r="O238" s="28"/>
    </row>
    <row r="239" spans="12:15" x14ac:dyDescent="0.2">
      <c r="L239" s="28"/>
      <c r="M239" s="28"/>
      <c r="N239" s="28"/>
      <c r="O239" s="28"/>
    </row>
    <row r="240" spans="12:15" x14ac:dyDescent="0.2">
      <c r="L240" s="28"/>
      <c r="M240" s="28"/>
      <c r="N240" s="28"/>
      <c r="O240" s="28"/>
    </row>
    <row r="241" spans="12:15" x14ac:dyDescent="0.2">
      <c r="L241" s="28"/>
      <c r="M241" s="28"/>
      <c r="N241" s="28"/>
      <c r="O241" s="28"/>
    </row>
    <row r="242" spans="12:15" x14ac:dyDescent="0.2">
      <c r="L242" s="28"/>
      <c r="M242" s="28"/>
      <c r="N242" s="28"/>
      <c r="O242" s="28"/>
    </row>
    <row r="243" spans="12:15" x14ac:dyDescent="0.2">
      <c r="L243" s="28"/>
      <c r="M243" s="28"/>
      <c r="N243" s="28"/>
      <c r="O243" s="28"/>
    </row>
    <row r="244" spans="12:15" x14ac:dyDescent="0.2">
      <c r="L244" s="28"/>
      <c r="M244" s="28"/>
      <c r="N244" s="28"/>
      <c r="O244" s="28"/>
    </row>
    <row r="245" spans="12:15" x14ac:dyDescent="0.2">
      <c r="L245" s="28"/>
      <c r="M245" s="28"/>
      <c r="N245" s="28"/>
      <c r="O245" s="28"/>
    </row>
    <row r="246" spans="12:15" x14ac:dyDescent="0.2">
      <c r="L246" s="28"/>
      <c r="M246" s="28"/>
      <c r="N246" s="28"/>
      <c r="O246" s="28"/>
    </row>
    <row r="247" spans="12:15" x14ac:dyDescent="0.2">
      <c r="L247" s="28"/>
      <c r="M247" s="28"/>
      <c r="N247" s="28"/>
      <c r="O247" s="28"/>
    </row>
    <row r="248" spans="12:15" x14ac:dyDescent="0.2">
      <c r="L248" s="28"/>
      <c r="M248" s="28"/>
      <c r="N248" s="28"/>
      <c r="O248" s="28"/>
    </row>
    <row r="249" spans="12:15" x14ac:dyDescent="0.2">
      <c r="L249" s="28"/>
      <c r="M249" s="28"/>
      <c r="N249" s="28"/>
      <c r="O249" s="28"/>
    </row>
  </sheetData>
  <autoFilter ref="A1:R218"/>
  <phoneticPr fontId="4" type="noConversion"/>
  <pageMargins left="0.75" right="0.75" top="1" bottom="1" header="0.5" footer="0.5"/>
  <pageSetup orientation="portrait" horizontalDpi="4294967295" verticalDpi="4294967295" r:id="rId1"/>
  <ignoredErrors>
    <ignoredError sqref="G218 E153 E155:E216 E112:E151 E107:E110 E62:E105 L161:L217"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Italy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2010-10-17T04:53:32Z</dcterms:created>
  <dcterms:modified xsi:type="dcterms:W3CDTF">2017-02-17T22:14:33Z</dcterms:modified>
</cp:coreProperties>
</file>